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J_NS3300.VL.0033\"/>
    </mc:Choice>
  </mc:AlternateContent>
  <bookViews>
    <workbookView xWindow="0" yWindow="0" windowWidth="28800" windowHeight="11700" tabRatio="859" firstSheet="4" activeTab="11"/>
  </bookViews>
  <sheets>
    <sheet name="1. паспорт местоположение" sheetId="7" r:id="rId1"/>
    <sheet name="2. паспорт  ТП" sheetId="37"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34" r:id="rId9"/>
    <sheet name="6.2. Паспорт фин осв ввод " sheetId="27" r:id="rId10"/>
    <sheet name="7. Паспорт отчет о закупке" sheetId="3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7">#REF!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7">#REF!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1">#REF!</definedName>
    <definedName name="\m1" localSheetId="8">#REF!</definedName>
    <definedName name="\m1" localSheetId="10">#REF!</definedName>
    <definedName name="\m1" localSheetId="11">#REF!</definedName>
    <definedName name="\m1">#REF!</definedName>
    <definedName name="\s" localSheetId="1">#REF!</definedName>
    <definedName name="\s" localSheetId="8">#REF!</definedName>
    <definedName name="\s" localSheetId="10">#REF!</definedName>
    <definedName name="\s" localSheetId="11">#REF!</definedName>
    <definedName name="\s">#REF!</definedName>
    <definedName name="\z" localSheetId="1">#REF!</definedName>
    <definedName name="\z" localSheetId="8">#REF!</definedName>
    <definedName name="\z" localSheetId="10">#REF!</definedName>
    <definedName name="\z" localSheetId="11">#REF!</definedName>
    <definedName name="\z">#REF!</definedName>
    <definedName name="________kin1" localSheetId="1">#REF!</definedName>
    <definedName name="________kin1" localSheetId="8">#REF!</definedName>
    <definedName name="________kin1" localSheetId="10">#REF!</definedName>
    <definedName name="________kin1" localSheetId="11">#REF!</definedName>
    <definedName name="________kin1">#REF!</definedName>
    <definedName name="________sch1" localSheetId="1">#REF!</definedName>
    <definedName name="________sch1" localSheetId="8">#REF!</definedName>
    <definedName name="________sch1" localSheetId="10">#REF!</definedName>
    <definedName name="________sch1" localSheetId="11">#REF!</definedName>
    <definedName name="________sch1">#REF!</definedName>
    <definedName name="________sch11" localSheetId="1">#REF!</definedName>
    <definedName name="________sch11" localSheetId="8">#REF!</definedName>
    <definedName name="________sch11" localSheetId="10">#REF!</definedName>
    <definedName name="________sch11" localSheetId="11">#REF!</definedName>
    <definedName name="________sch11">#REF!</definedName>
    <definedName name="________sch2" localSheetId="1">#REF!</definedName>
    <definedName name="________sch2" localSheetId="8">#REF!</definedName>
    <definedName name="________sch2" localSheetId="10">#REF!</definedName>
    <definedName name="________sch2" localSheetId="11">#REF!</definedName>
    <definedName name="________sch2">#REF!</definedName>
    <definedName name="________sch3" localSheetId="1">#REF!</definedName>
    <definedName name="________sch3" localSheetId="8">#REF!</definedName>
    <definedName name="________sch3" localSheetId="10">#REF!</definedName>
    <definedName name="________sch3" localSheetId="11">#REF!</definedName>
    <definedName name="________sch3">#REF!</definedName>
    <definedName name="________sch4" localSheetId="1">#REF!</definedName>
    <definedName name="________sch4" localSheetId="8">#REF!</definedName>
    <definedName name="________sch4" localSheetId="10">#REF!</definedName>
    <definedName name="________sch4" localSheetId="11">#REF!</definedName>
    <definedName name="________sch4">#REF!</definedName>
    <definedName name="________sch5" localSheetId="1">#REF!</definedName>
    <definedName name="________sch5" localSheetId="8">#REF!</definedName>
    <definedName name="________sch5" localSheetId="10">#REF!</definedName>
    <definedName name="________sch5" localSheetId="11">#REF!</definedName>
    <definedName name="________sch5">#REF!</definedName>
    <definedName name="________sch6" localSheetId="1">#REF!</definedName>
    <definedName name="________sch6" localSheetId="8">#REF!</definedName>
    <definedName name="________sch6" localSheetId="10">#REF!</definedName>
    <definedName name="________sch6" localSheetId="11">#REF!</definedName>
    <definedName name="________sch6">#REF!</definedName>
    <definedName name="________sch7" localSheetId="1">#REF!</definedName>
    <definedName name="________sch7" localSheetId="8">#REF!</definedName>
    <definedName name="________sch7" localSheetId="10">#REF!</definedName>
    <definedName name="________sch7" localSheetId="11">#REF!</definedName>
    <definedName name="________sch7">#REF!</definedName>
    <definedName name="________sch8" localSheetId="1">#REF!</definedName>
    <definedName name="________sch8" localSheetId="8">#REF!</definedName>
    <definedName name="________sch8" localSheetId="10">#REF!</definedName>
    <definedName name="________sch8" localSheetId="11">#REF!</definedName>
    <definedName name="________sch8">#REF!</definedName>
    <definedName name="________sch9" localSheetId="1">#REF!</definedName>
    <definedName name="________sch9" localSheetId="8">#REF!</definedName>
    <definedName name="________sch9" localSheetId="10">#REF!</definedName>
    <definedName name="________sch9" localSheetId="11">#REF!</definedName>
    <definedName name="________sch9">#REF!</definedName>
    <definedName name="________ti1" localSheetId="1">#REF!</definedName>
    <definedName name="________ti1" localSheetId="8">#REF!</definedName>
    <definedName name="________ti1" localSheetId="10">#REF!</definedName>
    <definedName name="________ti1" localSheetId="11">#REF!</definedName>
    <definedName name="________ti1">#REF!</definedName>
    <definedName name="________ti11" localSheetId="1">#REF!</definedName>
    <definedName name="________ti11" localSheetId="8">#REF!</definedName>
    <definedName name="________ti11" localSheetId="10">#REF!</definedName>
    <definedName name="________ti11" localSheetId="11">#REF!</definedName>
    <definedName name="________ti11">#REF!</definedName>
    <definedName name="________ti2" localSheetId="1">#REF!</definedName>
    <definedName name="________ti2" localSheetId="8">#REF!</definedName>
    <definedName name="________ti2" localSheetId="10">#REF!</definedName>
    <definedName name="________ti2" localSheetId="11">#REF!</definedName>
    <definedName name="________ti2">#REF!</definedName>
    <definedName name="________ti3" localSheetId="1">#REF!</definedName>
    <definedName name="________ti3" localSheetId="8">#REF!</definedName>
    <definedName name="________ti3" localSheetId="10">#REF!</definedName>
    <definedName name="________ti3" localSheetId="11">#REF!</definedName>
    <definedName name="________ti3">#REF!</definedName>
    <definedName name="________ti4" localSheetId="1">#REF!</definedName>
    <definedName name="________ti4" localSheetId="8">#REF!</definedName>
    <definedName name="________ti4" localSheetId="10">#REF!</definedName>
    <definedName name="________ti4" localSheetId="11">#REF!</definedName>
    <definedName name="________ti4">#REF!</definedName>
    <definedName name="________ti5" localSheetId="1">#REF!</definedName>
    <definedName name="________ti5" localSheetId="8">#REF!</definedName>
    <definedName name="________ti5" localSheetId="10">#REF!</definedName>
    <definedName name="________ti5" localSheetId="11">#REF!</definedName>
    <definedName name="________ti5">#REF!</definedName>
    <definedName name="________ti6" localSheetId="1">#REF!</definedName>
    <definedName name="________ti6" localSheetId="8">#REF!</definedName>
    <definedName name="________ti6" localSheetId="10">#REF!</definedName>
    <definedName name="________ti6" localSheetId="11">#REF!</definedName>
    <definedName name="________ti6">#REF!</definedName>
    <definedName name="________ti7" localSheetId="1">#REF!</definedName>
    <definedName name="________ti7" localSheetId="8">#REF!</definedName>
    <definedName name="________ti7" localSheetId="10">#REF!</definedName>
    <definedName name="________ti7" localSheetId="11">#REF!</definedName>
    <definedName name="________ti7">#REF!</definedName>
    <definedName name="________ti8" localSheetId="1">#REF!</definedName>
    <definedName name="________ti8" localSheetId="8">#REF!</definedName>
    <definedName name="________ti8" localSheetId="10">#REF!</definedName>
    <definedName name="________ti8" localSheetId="11">#REF!</definedName>
    <definedName name="________ti8">#REF!</definedName>
    <definedName name="________ti9" localSheetId="1">#REF!</definedName>
    <definedName name="________ti9" localSheetId="8">#REF!</definedName>
    <definedName name="________ti9" localSheetId="10">#REF!</definedName>
    <definedName name="________ti9" localSheetId="11">#REF!</definedName>
    <definedName name="________ti9">#REF!</definedName>
    <definedName name="________ts1" localSheetId="1">#REF!</definedName>
    <definedName name="________ts1" localSheetId="8">#REF!</definedName>
    <definedName name="________ts1" localSheetId="10">#REF!</definedName>
    <definedName name="________ts1" localSheetId="11">#REF!</definedName>
    <definedName name="________ts1">#REF!</definedName>
    <definedName name="________ts10" localSheetId="1">#REF!</definedName>
    <definedName name="________ts10" localSheetId="8">#REF!</definedName>
    <definedName name="________ts10" localSheetId="10">#REF!</definedName>
    <definedName name="________ts10" localSheetId="11">#REF!</definedName>
    <definedName name="________ts10">#REF!</definedName>
    <definedName name="________ts11" localSheetId="1">#REF!</definedName>
    <definedName name="________ts11" localSheetId="8">#REF!</definedName>
    <definedName name="________ts11" localSheetId="10">#REF!</definedName>
    <definedName name="________ts11" localSheetId="11">#REF!</definedName>
    <definedName name="________ts11">#REF!</definedName>
    <definedName name="________ts2" localSheetId="1">#REF!</definedName>
    <definedName name="________ts2" localSheetId="8">#REF!</definedName>
    <definedName name="________ts2" localSheetId="10">#REF!</definedName>
    <definedName name="________ts2" localSheetId="11">#REF!</definedName>
    <definedName name="________ts2">#REF!</definedName>
    <definedName name="________ts3" localSheetId="1">#REF!</definedName>
    <definedName name="________ts3" localSheetId="8">#REF!</definedName>
    <definedName name="________ts3" localSheetId="10">#REF!</definedName>
    <definedName name="________ts3" localSheetId="11">#REF!</definedName>
    <definedName name="________ts3">#REF!</definedName>
    <definedName name="________ts4" localSheetId="1">#REF!</definedName>
    <definedName name="________ts4" localSheetId="8">#REF!</definedName>
    <definedName name="________ts4" localSheetId="10">#REF!</definedName>
    <definedName name="________ts4" localSheetId="11">#REF!</definedName>
    <definedName name="________ts4">#REF!</definedName>
    <definedName name="________ts5" localSheetId="1">#REF!</definedName>
    <definedName name="________ts5" localSheetId="8">#REF!</definedName>
    <definedName name="________ts5" localSheetId="10">#REF!</definedName>
    <definedName name="________ts5" localSheetId="11">#REF!</definedName>
    <definedName name="________ts5">#REF!</definedName>
    <definedName name="________ts6" localSheetId="1">#REF!</definedName>
    <definedName name="________ts6" localSheetId="8">#REF!</definedName>
    <definedName name="________ts6" localSheetId="10">#REF!</definedName>
    <definedName name="________ts6" localSheetId="11">#REF!</definedName>
    <definedName name="________ts6">#REF!</definedName>
    <definedName name="________ts7" localSheetId="1">#REF!</definedName>
    <definedName name="________ts7" localSheetId="8">#REF!</definedName>
    <definedName name="________ts7" localSheetId="10">#REF!</definedName>
    <definedName name="________ts7" localSheetId="11">#REF!</definedName>
    <definedName name="________ts7">#REF!</definedName>
    <definedName name="________ts8" localSheetId="1">#REF!</definedName>
    <definedName name="________ts8" localSheetId="8">#REF!</definedName>
    <definedName name="________ts8" localSheetId="10">#REF!</definedName>
    <definedName name="________ts8" localSheetId="11">#REF!</definedName>
    <definedName name="________ts8">#REF!</definedName>
    <definedName name="________ts9" localSheetId="1">#REF!</definedName>
    <definedName name="________ts9" localSheetId="8">#REF!</definedName>
    <definedName name="________ts9" localSheetId="10">#REF!</definedName>
    <definedName name="________ts9" localSheetId="11">#REF!</definedName>
    <definedName name="________ts9">#REF!</definedName>
    <definedName name="______kin1" localSheetId="1">#REF!</definedName>
    <definedName name="______kin1" localSheetId="8">#REF!</definedName>
    <definedName name="______kin1" localSheetId="10">#REF!</definedName>
    <definedName name="______kin1" localSheetId="11">#REF!</definedName>
    <definedName name="______kin1">#REF!</definedName>
    <definedName name="______sch1" localSheetId="1">#REF!</definedName>
    <definedName name="______sch1" localSheetId="8">#REF!</definedName>
    <definedName name="______sch1" localSheetId="10">#REF!</definedName>
    <definedName name="______sch1" localSheetId="11">#REF!</definedName>
    <definedName name="______sch1">#REF!</definedName>
    <definedName name="______sch11" localSheetId="1">#REF!</definedName>
    <definedName name="______sch11" localSheetId="8">#REF!</definedName>
    <definedName name="______sch11" localSheetId="10">#REF!</definedName>
    <definedName name="______sch11" localSheetId="11">#REF!</definedName>
    <definedName name="______sch11">#REF!</definedName>
    <definedName name="______sch2" localSheetId="1">#REF!</definedName>
    <definedName name="______sch2" localSheetId="8">#REF!</definedName>
    <definedName name="______sch2" localSheetId="10">#REF!</definedName>
    <definedName name="______sch2" localSheetId="11">#REF!</definedName>
    <definedName name="______sch2">#REF!</definedName>
    <definedName name="______sch3" localSheetId="1">#REF!</definedName>
    <definedName name="______sch3" localSheetId="8">#REF!</definedName>
    <definedName name="______sch3" localSheetId="10">#REF!</definedName>
    <definedName name="______sch3" localSheetId="11">#REF!</definedName>
    <definedName name="______sch3">#REF!</definedName>
    <definedName name="______sch4" localSheetId="1">#REF!</definedName>
    <definedName name="______sch4" localSheetId="8">#REF!</definedName>
    <definedName name="______sch4" localSheetId="10">#REF!</definedName>
    <definedName name="______sch4" localSheetId="11">#REF!</definedName>
    <definedName name="______sch4">#REF!</definedName>
    <definedName name="______sch5" localSheetId="1">#REF!</definedName>
    <definedName name="______sch5" localSheetId="8">#REF!</definedName>
    <definedName name="______sch5" localSheetId="10">#REF!</definedName>
    <definedName name="______sch5" localSheetId="11">#REF!</definedName>
    <definedName name="______sch5">#REF!</definedName>
    <definedName name="______sch6" localSheetId="1">#REF!</definedName>
    <definedName name="______sch6" localSheetId="8">#REF!</definedName>
    <definedName name="______sch6" localSheetId="10">#REF!</definedName>
    <definedName name="______sch6" localSheetId="11">#REF!</definedName>
    <definedName name="______sch6">#REF!</definedName>
    <definedName name="______sch7" localSheetId="1">#REF!</definedName>
    <definedName name="______sch7" localSheetId="8">#REF!</definedName>
    <definedName name="______sch7" localSheetId="10">#REF!</definedName>
    <definedName name="______sch7" localSheetId="11">#REF!</definedName>
    <definedName name="______sch7">#REF!</definedName>
    <definedName name="______sch8" localSheetId="1">#REF!</definedName>
    <definedName name="______sch8" localSheetId="8">#REF!</definedName>
    <definedName name="______sch8" localSheetId="10">#REF!</definedName>
    <definedName name="______sch8" localSheetId="11">#REF!</definedName>
    <definedName name="______sch8">#REF!</definedName>
    <definedName name="______sch9" localSheetId="1">#REF!</definedName>
    <definedName name="______sch9" localSheetId="8">#REF!</definedName>
    <definedName name="______sch9" localSheetId="10">#REF!</definedName>
    <definedName name="______sch9" localSheetId="11">#REF!</definedName>
    <definedName name="______sch9">#REF!</definedName>
    <definedName name="______ti1" localSheetId="1">#REF!</definedName>
    <definedName name="______ti1" localSheetId="8">#REF!</definedName>
    <definedName name="______ti1" localSheetId="10">#REF!</definedName>
    <definedName name="______ti1" localSheetId="11">#REF!</definedName>
    <definedName name="______ti1">#REF!</definedName>
    <definedName name="______ti11" localSheetId="1">#REF!</definedName>
    <definedName name="______ti11" localSheetId="8">#REF!</definedName>
    <definedName name="______ti11" localSheetId="10">#REF!</definedName>
    <definedName name="______ti11" localSheetId="11">#REF!</definedName>
    <definedName name="______ti11">#REF!</definedName>
    <definedName name="______ti2" localSheetId="1">#REF!</definedName>
    <definedName name="______ti2" localSheetId="8">#REF!</definedName>
    <definedName name="______ti2" localSheetId="10">#REF!</definedName>
    <definedName name="______ti2" localSheetId="11">#REF!</definedName>
    <definedName name="______ti2">#REF!</definedName>
    <definedName name="______ti3" localSheetId="1">#REF!</definedName>
    <definedName name="______ti3" localSheetId="8">#REF!</definedName>
    <definedName name="______ti3" localSheetId="10">#REF!</definedName>
    <definedName name="______ti3" localSheetId="11">#REF!</definedName>
    <definedName name="______ti3">#REF!</definedName>
    <definedName name="______ti4" localSheetId="1">#REF!</definedName>
    <definedName name="______ti4" localSheetId="8">#REF!</definedName>
    <definedName name="______ti4" localSheetId="10">#REF!</definedName>
    <definedName name="______ti4" localSheetId="11">#REF!</definedName>
    <definedName name="______ti4">#REF!</definedName>
    <definedName name="______ti5" localSheetId="1">#REF!</definedName>
    <definedName name="______ti5" localSheetId="8">#REF!</definedName>
    <definedName name="______ti5" localSheetId="10">#REF!</definedName>
    <definedName name="______ti5" localSheetId="11">#REF!</definedName>
    <definedName name="______ti5">#REF!</definedName>
    <definedName name="______ti6" localSheetId="1">#REF!</definedName>
    <definedName name="______ti6" localSheetId="8">#REF!</definedName>
    <definedName name="______ti6" localSheetId="10">#REF!</definedName>
    <definedName name="______ti6" localSheetId="11">#REF!</definedName>
    <definedName name="______ti6">#REF!</definedName>
    <definedName name="______ti7" localSheetId="1">#REF!</definedName>
    <definedName name="______ti7" localSheetId="8">#REF!</definedName>
    <definedName name="______ti7" localSheetId="10">#REF!</definedName>
    <definedName name="______ti7" localSheetId="11">#REF!</definedName>
    <definedName name="______ti7">#REF!</definedName>
    <definedName name="______ti8" localSheetId="1">#REF!</definedName>
    <definedName name="______ti8" localSheetId="8">#REF!</definedName>
    <definedName name="______ti8" localSheetId="10">#REF!</definedName>
    <definedName name="______ti8" localSheetId="11">#REF!</definedName>
    <definedName name="______ti8">#REF!</definedName>
    <definedName name="______ti9" localSheetId="1">#REF!</definedName>
    <definedName name="______ti9" localSheetId="8">#REF!</definedName>
    <definedName name="______ti9" localSheetId="10">#REF!</definedName>
    <definedName name="______ti9" localSheetId="11">#REF!</definedName>
    <definedName name="______ti9">#REF!</definedName>
    <definedName name="______ts1" localSheetId="1">#REF!</definedName>
    <definedName name="______ts1" localSheetId="8">#REF!</definedName>
    <definedName name="______ts1" localSheetId="10">#REF!</definedName>
    <definedName name="______ts1" localSheetId="11">#REF!</definedName>
    <definedName name="______ts1">#REF!</definedName>
    <definedName name="______ts10" localSheetId="1">#REF!</definedName>
    <definedName name="______ts10" localSheetId="8">#REF!</definedName>
    <definedName name="______ts10" localSheetId="10">#REF!</definedName>
    <definedName name="______ts10" localSheetId="11">#REF!</definedName>
    <definedName name="______ts10">#REF!</definedName>
    <definedName name="______ts11" localSheetId="1">#REF!</definedName>
    <definedName name="______ts11" localSheetId="8">#REF!</definedName>
    <definedName name="______ts11" localSheetId="10">#REF!</definedName>
    <definedName name="______ts11" localSheetId="11">#REF!</definedName>
    <definedName name="______ts11">#REF!</definedName>
    <definedName name="______ts2" localSheetId="1">#REF!</definedName>
    <definedName name="______ts2" localSheetId="8">#REF!</definedName>
    <definedName name="______ts2" localSheetId="10">#REF!</definedName>
    <definedName name="______ts2" localSheetId="11">#REF!</definedName>
    <definedName name="______ts2">#REF!</definedName>
    <definedName name="______ts3" localSheetId="1">#REF!</definedName>
    <definedName name="______ts3" localSheetId="8">#REF!</definedName>
    <definedName name="______ts3" localSheetId="10">#REF!</definedName>
    <definedName name="______ts3" localSheetId="11">#REF!</definedName>
    <definedName name="______ts3">#REF!</definedName>
    <definedName name="______ts4" localSheetId="1">#REF!</definedName>
    <definedName name="______ts4" localSheetId="8">#REF!</definedName>
    <definedName name="______ts4" localSheetId="10">#REF!</definedName>
    <definedName name="______ts4" localSheetId="11">#REF!</definedName>
    <definedName name="______ts4">#REF!</definedName>
    <definedName name="______ts5" localSheetId="1">#REF!</definedName>
    <definedName name="______ts5" localSheetId="8">#REF!</definedName>
    <definedName name="______ts5" localSheetId="10">#REF!</definedName>
    <definedName name="______ts5" localSheetId="11">#REF!</definedName>
    <definedName name="______ts5">#REF!</definedName>
    <definedName name="______ts6" localSheetId="1">#REF!</definedName>
    <definedName name="______ts6" localSheetId="8">#REF!</definedName>
    <definedName name="______ts6" localSheetId="10">#REF!</definedName>
    <definedName name="______ts6" localSheetId="11">#REF!</definedName>
    <definedName name="______ts6">#REF!</definedName>
    <definedName name="______ts7" localSheetId="1">#REF!</definedName>
    <definedName name="______ts7" localSheetId="8">#REF!</definedName>
    <definedName name="______ts7" localSheetId="10">#REF!</definedName>
    <definedName name="______ts7" localSheetId="11">#REF!</definedName>
    <definedName name="______ts7">#REF!</definedName>
    <definedName name="______ts8" localSheetId="1">#REF!</definedName>
    <definedName name="______ts8" localSheetId="8">#REF!</definedName>
    <definedName name="______ts8" localSheetId="10">#REF!</definedName>
    <definedName name="______ts8" localSheetId="11">#REF!</definedName>
    <definedName name="______ts8">#REF!</definedName>
    <definedName name="______ts9" localSheetId="1">#REF!</definedName>
    <definedName name="______ts9" localSheetId="8">#REF!</definedName>
    <definedName name="______ts9" localSheetId="10">#REF!</definedName>
    <definedName name="______ts9" localSheetId="11">#REF!</definedName>
    <definedName name="______ts9">#REF!</definedName>
    <definedName name="____kin1" localSheetId="1">#REF!</definedName>
    <definedName name="____kin1" localSheetId="8">#REF!</definedName>
    <definedName name="____kin1" localSheetId="10">#REF!</definedName>
    <definedName name="____kin1" localSheetId="11">#REF!</definedName>
    <definedName name="____kin1">#REF!</definedName>
    <definedName name="____sch1" localSheetId="1">#REF!</definedName>
    <definedName name="____sch1" localSheetId="8">#REF!</definedName>
    <definedName name="____sch1" localSheetId="10">#REF!</definedName>
    <definedName name="____sch1" localSheetId="11">#REF!</definedName>
    <definedName name="____sch1">#REF!</definedName>
    <definedName name="____sch11" localSheetId="1">#REF!</definedName>
    <definedName name="____sch11" localSheetId="8">#REF!</definedName>
    <definedName name="____sch11" localSheetId="10">#REF!</definedName>
    <definedName name="____sch11" localSheetId="11">#REF!</definedName>
    <definedName name="____sch11">#REF!</definedName>
    <definedName name="____sch2" localSheetId="1">#REF!</definedName>
    <definedName name="____sch2" localSheetId="8">#REF!</definedName>
    <definedName name="____sch2" localSheetId="10">#REF!</definedName>
    <definedName name="____sch2" localSheetId="11">#REF!</definedName>
    <definedName name="____sch2">#REF!</definedName>
    <definedName name="____sch3" localSheetId="1">#REF!</definedName>
    <definedName name="____sch3" localSheetId="8">#REF!</definedName>
    <definedName name="____sch3" localSheetId="10">#REF!</definedName>
    <definedName name="____sch3" localSheetId="11">#REF!</definedName>
    <definedName name="____sch3">#REF!</definedName>
    <definedName name="____sch4" localSheetId="1">#REF!</definedName>
    <definedName name="____sch4" localSheetId="8">#REF!</definedName>
    <definedName name="____sch4" localSheetId="10">#REF!</definedName>
    <definedName name="____sch4" localSheetId="11">#REF!</definedName>
    <definedName name="____sch4">#REF!</definedName>
    <definedName name="____sch5" localSheetId="1">#REF!</definedName>
    <definedName name="____sch5" localSheetId="8">#REF!</definedName>
    <definedName name="____sch5" localSheetId="10">#REF!</definedName>
    <definedName name="____sch5" localSheetId="11">#REF!</definedName>
    <definedName name="____sch5">#REF!</definedName>
    <definedName name="____sch6" localSheetId="1">#REF!</definedName>
    <definedName name="____sch6" localSheetId="8">#REF!</definedName>
    <definedName name="____sch6" localSheetId="10">#REF!</definedName>
    <definedName name="____sch6" localSheetId="11">#REF!</definedName>
    <definedName name="____sch6">#REF!</definedName>
    <definedName name="____sch7" localSheetId="1">#REF!</definedName>
    <definedName name="____sch7" localSheetId="8">#REF!</definedName>
    <definedName name="____sch7" localSheetId="10">#REF!</definedName>
    <definedName name="____sch7" localSheetId="11">#REF!</definedName>
    <definedName name="____sch7">#REF!</definedName>
    <definedName name="____sch8" localSheetId="1">#REF!</definedName>
    <definedName name="____sch8" localSheetId="8">#REF!</definedName>
    <definedName name="____sch8" localSheetId="10">#REF!</definedName>
    <definedName name="____sch8" localSheetId="11">#REF!</definedName>
    <definedName name="____sch8">#REF!</definedName>
    <definedName name="____sch9" localSheetId="1">#REF!</definedName>
    <definedName name="____sch9" localSheetId="8">#REF!</definedName>
    <definedName name="____sch9" localSheetId="10">#REF!</definedName>
    <definedName name="____sch9" localSheetId="11">#REF!</definedName>
    <definedName name="____sch9">#REF!</definedName>
    <definedName name="____ti1" localSheetId="1">#REF!</definedName>
    <definedName name="____ti1" localSheetId="8">#REF!</definedName>
    <definedName name="____ti1" localSheetId="10">#REF!</definedName>
    <definedName name="____ti1" localSheetId="11">#REF!</definedName>
    <definedName name="____ti1">#REF!</definedName>
    <definedName name="____ti11" localSheetId="1">#REF!</definedName>
    <definedName name="____ti11" localSheetId="8">#REF!</definedName>
    <definedName name="____ti11" localSheetId="10">#REF!</definedName>
    <definedName name="____ti11" localSheetId="11">#REF!</definedName>
    <definedName name="____ti11">#REF!</definedName>
    <definedName name="____ti2" localSheetId="1">#REF!</definedName>
    <definedName name="____ti2" localSheetId="8">#REF!</definedName>
    <definedName name="____ti2" localSheetId="10">#REF!</definedName>
    <definedName name="____ti2" localSheetId="11">#REF!</definedName>
    <definedName name="____ti2">#REF!</definedName>
    <definedName name="____ti3" localSheetId="1">#REF!</definedName>
    <definedName name="____ti3" localSheetId="8">#REF!</definedName>
    <definedName name="____ti3" localSheetId="10">#REF!</definedName>
    <definedName name="____ti3" localSheetId="11">#REF!</definedName>
    <definedName name="____ti3">#REF!</definedName>
    <definedName name="____ti4" localSheetId="1">#REF!</definedName>
    <definedName name="____ti4" localSheetId="8">#REF!</definedName>
    <definedName name="____ti4" localSheetId="10">#REF!</definedName>
    <definedName name="____ti4" localSheetId="11">#REF!</definedName>
    <definedName name="____ti4">#REF!</definedName>
    <definedName name="____ti5" localSheetId="1">#REF!</definedName>
    <definedName name="____ti5" localSheetId="8">#REF!</definedName>
    <definedName name="____ti5" localSheetId="10">#REF!</definedName>
    <definedName name="____ti5" localSheetId="11">#REF!</definedName>
    <definedName name="____ti5">#REF!</definedName>
    <definedName name="____ti6" localSheetId="1">#REF!</definedName>
    <definedName name="____ti6" localSheetId="8">#REF!</definedName>
    <definedName name="____ti6" localSheetId="10">#REF!</definedName>
    <definedName name="____ti6" localSheetId="11">#REF!</definedName>
    <definedName name="____ti6">#REF!</definedName>
    <definedName name="____ti7" localSheetId="1">#REF!</definedName>
    <definedName name="____ti7" localSheetId="8">#REF!</definedName>
    <definedName name="____ti7" localSheetId="10">#REF!</definedName>
    <definedName name="____ti7" localSheetId="11">#REF!</definedName>
    <definedName name="____ti7">#REF!</definedName>
    <definedName name="____ti8" localSheetId="1">#REF!</definedName>
    <definedName name="____ti8" localSheetId="8">#REF!</definedName>
    <definedName name="____ti8" localSheetId="10">#REF!</definedName>
    <definedName name="____ti8" localSheetId="11">#REF!</definedName>
    <definedName name="____ti8">#REF!</definedName>
    <definedName name="____ti9" localSheetId="1">#REF!</definedName>
    <definedName name="____ti9" localSheetId="8">#REF!</definedName>
    <definedName name="____ti9" localSheetId="10">#REF!</definedName>
    <definedName name="____ti9" localSheetId="11">#REF!</definedName>
    <definedName name="____ti9">#REF!</definedName>
    <definedName name="____ts1" localSheetId="1">#REF!</definedName>
    <definedName name="____ts1" localSheetId="8">#REF!</definedName>
    <definedName name="____ts1" localSheetId="10">#REF!</definedName>
    <definedName name="____ts1" localSheetId="11">#REF!</definedName>
    <definedName name="____ts1">#REF!</definedName>
    <definedName name="____ts10" localSheetId="1">#REF!</definedName>
    <definedName name="____ts10" localSheetId="8">#REF!</definedName>
    <definedName name="____ts10" localSheetId="10">#REF!</definedName>
    <definedName name="____ts10" localSheetId="11">#REF!</definedName>
    <definedName name="____ts10">#REF!</definedName>
    <definedName name="____ts11" localSheetId="1">#REF!</definedName>
    <definedName name="____ts11" localSheetId="8">#REF!</definedName>
    <definedName name="____ts11" localSheetId="10">#REF!</definedName>
    <definedName name="____ts11" localSheetId="11">#REF!</definedName>
    <definedName name="____ts11">#REF!</definedName>
    <definedName name="____ts2" localSheetId="1">#REF!</definedName>
    <definedName name="____ts2" localSheetId="8">#REF!</definedName>
    <definedName name="____ts2" localSheetId="10">#REF!</definedName>
    <definedName name="____ts2" localSheetId="11">#REF!</definedName>
    <definedName name="____ts2">#REF!</definedName>
    <definedName name="____ts3" localSheetId="1">#REF!</definedName>
    <definedName name="____ts3" localSheetId="8">#REF!</definedName>
    <definedName name="____ts3" localSheetId="10">#REF!</definedName>
    <definedName name="____ts3" localSheetId="11">#REF!</definedName>
    <definedName name="____ts3">#REF!</definedName>
    <definedName name="____ts4" localSheetId="1">#REF!</definedName>
    <definedName name="____ts4" localSheetId="8">#REF!</definedName>
    <definedName name="____ts4" localSheetId="10">#REF!</definedName>
    <definedName name="____ts4" localSheetId="11">#REF!</definedName>
    <definedName name="____ts4">#REF!</definedName>
    <definedName name="____ts5" localSheetId="1">#REF!</definedName>
    <definedName name="____ts5" localSheetId="8">#REF!</definedName>
    <definedName name="____ts5" localSheetId="10">#REF!</definedName>
    <definedName name="____ts5" localSheetId="11">#REF!</definedName>
    <definedName name="____ts5">#REF!</definedName>
    <definedName name="____ts6" localSheetId="1">#REF!</definedName>
    <definedName name="____ts6" localSheetId="8">#REF!</definedName>
    <definedName name="____ts6" localSheetId="10">#REF!</definedName>
    <definedName name="____ts6" localSheetId="11">#REF!</definedName>
    <definedName name="____ts6">#REF!</definedName>
    <definedName name="____ts7" localSheetId="1">#REF!</definedName>
    <definedName name="____ts7" localSheetId="8">#REF!</definedName>
    <definedName name="____ts7" localSheetId="10">#REF!</definedName>
    <definedName name="____ts7" localSheetId="11">#REF!</definedName>
    <definedName name="____ts7">#REF!</definedName>
    <definedName name="____ts8" localSheetId="1">#REF!</definedName>
    <definedName name="____ts8" localSheetId="8">#REF!</definedName>
    <definedName name="____ts8" localSheetId="10">#REF!</definedName>
    <definedName name="____ts8" localSheetId="11">#REF!</definedName>
    <definedName name="____ts8">#REF!</definedName>
    <definedName name="____ts9" localSheetId="1">#REF!</definedName>
    <definedName name="____ts9" localSheetId="8">#REF!</definedName>
    <definedName name="____ts9" localSheetId="10">#REF!</definedName>
    <definedName name="____ts9" localSheetId="11">#REF!</definedName>
    <definedName name="____ts9">#REF!</definedName>
    <definedName name="___kin1" localSheetId="1">#REF!</definedName>
    <definedName name="___kin1" localSheetId="8">#REF!</definedName>
    <definedName name="___kin1" localSheetId="10">#REF!</definedName>
    <definedName name="___kin1" localSheetId="11">#REF!</definedName>
    <definedName name="___kin1">#REF!</definedName>
    <definedName name="___sch1" localSheetId="1">#REF!</definedName>
    <definedName name="___sch1" localSheetId="8">#REF!</definedName>
    <definedName name="___sch1" localSheetId="10">#REF!</definedName>
    <definedName name="___sch1" localSheetId="11">#REF!</definedName>
    <definedName name="___sch1">#REF!</definedName>
    <definedName name="___sch11" localSheetId="1">#REF!</definedName>
    <definedName name="___sch11" localSheetId="8">#REF!</definedName>
    <definedName name="___sch11" localSheetId="10">#REF!</definedName>
    <definedName name="___sch11" localSheetId="11">#REF!</definedName>
    <definedName name="___sch11">#REF!</definedName>
    <definedName name="___sch2" localSheetId="1">#REF!</definedName>
    <definedName name="___sch2" localSheetId="8">#REF!</definedName>
    <definedName name="___sch2" localSheetId="10">#REF!</definedName>
    <definedName name="___sch2" localSheetId="11">#REF!</definedName>
    <definedName name="___sch2">#REF!</definedName>
    <definedName name="___sch3" localSheetId="1">#REF!</definedName>
    <definedName name="___sch3" localSheetId="8">#REF!</definedName>
    <definedName name="___sch3" localSheetId="10">#REF!</definedName>
    <definedName name="___sch3" localSheetId="11">#REF!</definedName>
    <definedName name="___sch3">#REF!</definedName>
    <definedName name="___sch4" localSheetId="1">#REF!</definedName>
    <definedName name="___sch4" localSheetId="8">#REF!</definedName>
    <definedName name="___sch4" localSheetId="10">#REF!</definedName>
    <definedName name="___sch4" localSheetId="11">#REF!</definedName>
    <definedName name="___sch4">#REF!</definedName>
    <definedName name="___sch5" localSheetId="1">#REF!</definedName>
    <definedName name="___sch5" localSheetId="8">#REF!</definedName>
    <definedName name="___sch5" localSheetId="10">#REF!</definedName>
    <definedName name="___sch5" localSheetId="11">#REF!</definedName>
    <definedName name="___sch5">#REF!</definedName>
    <definedName name="___sch6" localSheetId="1">#REF!</definedName>
    <definedName name="___sch6" localSheetId="8">#REF!</definedName>
    <definedName name="___sch6" localSheetId="10">#REF!</definedName>
    <definedName name="___sch6" localSheetId="11">#REF!</definedName>
    <definedName name="___sch6">#REF!</definedName>
    <definedName name="___sch7" localSheetId="1">#REF!</definedName>
    <definedName name="___sch7" localSheetId="8">#REF!</definedName>
    <definedName name="___sch7" localSheetId="10">#REF!</definedName>
    <definedName name="___sch7" localSheetId="11">#REF!</definedName>
    <definedName name="___sch7">#REF!</definedName>
    <definedName name="___sch8" localSheetId="1">#REF!</definedName>
    <definedName name="___sch8" localSheetId="8">#REF!</definedName>
    <definedName name="___sch8" localSheetId="10">#REF!</definedName>
    <definedName name="___sch8" localSheetId="11">#REF!</definedName>
    <definedName name="___sch8">#REF!</definedName>
    <definedName name="___sch9" localSheetId="1">#REF!</definedName>
    <definedName name="___sch9" localSheetId="8">#REF!</definedName>
    <definedName name="___sch9" localSheetId="10">#REF!</definedName>
    <definedName name="___sch9" localSheetId="11">#REF!</definedName>
    <definedName name="___sch9">#REF!</definedName>
    <definedName name="___ti1" localSheetId="1">#REF!</definedName>
    <definedName name="___ti1" localSheetId="8">#REF!</definedName>
    <definedName name="___ti1" localSheetId="10">#REF!</definedName>
    <definedName name="___ti1" localSheetId="11">#REF!</definedName>
    <definedName name="___ti1">#REF!</definedName>
    <definedName name="___ti11" localSheetId="1">#REF!</definedName>
    <definedName name="___ti11" localSheetId="8">#REF!</definedName>
    <definedName name="___ti11" localSheetId="10">#REF!</definedName>
    <definedName name="___ti11" localSheetId="11">#REF!</definedName>
    <definedName name="___ti11">#REF!</definedName>
    <definedName name="___ti2" localSheetId="1">#REF!</definedName>
    <definedName name="___ti2" localSheetId="8">#REF!</definedName>
    <definedName name="___ti2" localSheetId="10">#REF!</definedName>
    <definedName name="___ti2" localSheetId="11">#REF!</definedName>
    <definedName name="___ti2">#REF!</definedName>
    <definedName name="___ti3" localSheetId="1">#REF!</definedName>
    <definedName name="___ti3" localSheetId="8">#REF!</definedName>
    <definedName name="___ti3" localSheetId="10">#REF!</definedName>
    <definedName name="___ti3" localSheetId="11">#REF!</definedName>
    <definedName name="___ti3">#REF!</definedName>
    <definedName name="___ti4" localSheetId="1">#REF!</definedName>
    <definedName name="___ti4" localSheetId="8">#REF!</definedName>
    <definedName name="___ti4" localSheetId="10">#REF!</definedName>
    <definedName name="___ti4" localSheetId="11">#REF!</definedName>
    <definedName name="___ti4">#REF!</definedName>
    <definedName name="___ti5" localSheetId="1">#REF!</definedName>
    <definedName name="___ti5" localSheetId="8">#REF!</definedName>
    <definedName name="___ti5" localSheetId="10">#REF!</definedName>
    <definedName name="___ti5" localSheetId="11">#REF!</definedName>
    <definedName name="___ti5">#REF!</definedName>
    <definedName name="___ti6" localSheetId="1">#REF!</definedName>
    <definedName name="___ti6" localSheetId="8">#REF!</definedName>
    <definedName name="___ti6" localSheetId="10">#REF!</definedName>
    <definedName name="___ti6" localSheetId="11">#REF!</definedName>
    <definedName name="___ti6">#REF!</definedName>
    <definedName name="___ti7" localSheetId="1">#REF!</definedName>
    <definedName name="___ti7" localSheetId="8">#REF!</definedName>
    <definedName name="___ti7" localSheetId="10">#REF!</definedName>
    <definedName name="___ti7" localSheetId="11">#REF!</definedName>
    <definedName name="___ti7">#REF!</definedName>
    <definedName name="___ti8" localSheetId="1">#REF!</definedName>
    <definedName name="___ti8" localSheetId="8">#REF!</definedName>
    <definedName name="___ti8" localSheetId="10">#REF!</definedName>
    <definedName name="___ti8" localSheetId="11">#REF!</definedName>
    <definedName name="___ti8">#REF!</definedName>
    <definedName name="___ti9" localSheetId="1">#REF!</definedName>
    <definedName name="___ti9" localSheetId="8">#REF!</definedName>
    <definedName name="___ti9" localSheetId="10">#REF!</definedName>
    <definedName name="___ti9" localSheetId="11">#REF!</definedName>
    <definedName name="___ti9">#REF!</definedName>
    <definedName name="___ts1" localSheetId="1">#REF!</definedName>
    <definedName name="___ts1" localSheetId="8">#REF!</definedName>
    <definedName name="___ts1" localSheetId="10">#REF!</definedName>
    <definedName name="___ts1" localSheetId="11">#REF!</definedName>
    <definedName name="___ts1">#REF!</definedName>
    <definedName name="___ts10" localSheetId="1">#REF!</definedName>
    <definedName name="___ts10" localSheetId="8">#REF!</definedName>
    <definedName name="___ts10" localSheetId="10">#REF!</definedName>
    <definedName name="___ts10" localSheetId="11">#REF!</definedName>
    <definedName name="___ts10">#REF!</definedName>
    <definedName name="___ts11" localSheetId="1">#REF!</definedName>
    <definedName name="___ts11" localSheetId="8">#REF!</definedName>
    <definedName name="___ts11" localSheetId="10">#REF!</definedName>
    <definedName name="___ts11" localSheetId="11">#REF!</definedName>
    <definedName name="___ts11">#REF!</definedName>
    <definedName name="___ts2" localSheetId="1">#REF!</definedName>
    <definedName name="___ts2" localSheetId="8">#REF!</definedName>
    <definedName name="___ts2" localSheetId="10">#REF!</definedName>
    <definedName name="___ts2" localSheetId="11">#REF!</definedName>
    <definedName name="___ts2">#REF!</definedName>
    <definedName name="___ts3" localSheetId="1">#REF!</definedName>
    <definedName name="___ts3" localSheetId="8">#REF!</definedName>
    <definedName name="___ts3" localSheetId="10">#REF!</definedName>
    <definedName name="___ts3" localSheetId="11">#REF!</definedName>
    <definedName name="___ts3">#REF!</definedName>
    <definedName name="___ts4" localSheetId="1">#REF!</definedName>
    <definedName name="___ts4" localSheetId="8">#REF!</definedName>
    <definedName name="___ts4" localSheetId="10">#REF!</definedName>
    <definedName name="___ts4" localSheetId="11">#REF!</definedName>
    <definedName name="___ts4">#REF!</definedName>
    <definedName name="___ts5" localSheetId="1">#REF!</definedName>
    <definedName name="___ts5" localSheetId="8">#REF!</definedName>
    <definedName name="___ts5" localSheetId="10">#REF!</definedName>
    <definedName name="___ts5" localSheetId="11">#REF!</definedName>
    <definedName name="___ts5">#REF!</definedName>
    <definedName name="___ts6" localSheetId="1">#REF!</definedName>
    <definedName name="___ts6" localSheetId="8">#REF!</definedName>
    <definedName name="___ts6" localSheetId="10">#REF!</definedName>
    <definedName name="___ts6" localSheetId="11">#REF!</definedName>
    <definedName name="___ts6">#REF!</definedName>
    <definedName name="___ts7" localSheetId="1">#REF!</definedName>
    <definedName name="___ts7" localSheetId="8">#REF!</definedName>
    <definedName name="___ts7" localSheetId="10">#REF!</definedName>
    <definedName name="___ts7" localSheetId="11">#REF!</definedName>
    <definedName name="___ts7">#REF!</definedName>
    <definedName name="___ts8" localSheetId="1">#REF!</definedName>
    <definedName name="___ts8" localSheetId="8">#REF!</definedName>
    <definedName name="___ts8" localSheetId="10">#REF!</definedName>
    <definedName name="___ts8" localSheetId="11">#REF!</definedName>
    <definedName name="___ts8">#REF!</definedName>
    <definedName name="___ts9" localSheetId="1">#REF!</definedName>
    <definedName name="___ts9" localSheetId="8">#REF!</definedName>
    <definedName name="___ts9" localSheetId="10">#REF!</definedName>
    <definedName name="___ts9" localSheetId="11">#REF!</definedName>
    <definedName name="___ts9">#REF!</definedName>
    <definedName name="__kin1" localSheetId="1">#REF!</definedName>
    <definedName name="__kin1" localSheetId="8">#REF!</definedName>
    <definedName name="__kin1" localSheetId="10">#REF!</definedName>
    <definedName name="__kin1" localSheetId="11">#REF!</definedName>
    <definedName name="__kin1">#REF!</definedName>
    <definedName name="__sch1" localSheetId="1">#REF!</definedName>
    <definedName name="__sch1" localSheetId="8">#REF!</definedName>
    <definedName name="__sch1" localSheetId="10">#REF!</definedName>
    <definedName name="__sch1" localSheetId="11">#REF!</definedName>
    <definedName name="__sch1">#REF!</definedName>
    <definedName name="__sch11" localSheetId="1">#REF!</definedName>
    <definedName name="__sch11" localSheetId="8">#REF!</definedName>
    <definedName name="__sch11" localSheetId="10">#REF!</definedName>
    <definedName name="__sch11" localSheetId="11">#REF!</definedName>
    <definedName name="__sch11">#REF!</definedName>
    <definedName name="__sch2" localSheetId="1">#REF!</definedName>
    <definedName name="__sch2" localSheetId="8">#REF!</definedName>
    <definedName name="__sch2" localSheetId="10">#REF!</definedName>
    <definedName name="__sch2" localSheetId="11">#REF!</definedName>
    <definedName name="__sch2">#REF!</definedName>
    <definedName name="__sch3" localSheetId="1">#REF!</definedName>
    <definedName name="__sch3" localSheetId="8">#REF!</definedName>
    <definedName name="__sch3" localSheetId="10">#REF!</definedName>
    <definedName name="__sch3" localSheetId="11">#REF!</definedName>
    <definedName name="__sch3">#REF!</definedName>
    <definedName name="__sch4" localSheetId="1">#REF!</definedName>
    <definedName name="__sch4" localSheetId="8">#REF!</definedName>
    <definedName name="__sch4" localSheetId="10">#REF!</definedName>
    <definedName name="__sch4" localSheetId="11">#REF!</definedName>
    <definedName name="__sch4">#REF!</definedName>
    <definedName name="__sch5" localSheetId="1">#REF!</definedName>
    <definedName name="__sch5" localSheetId="8">#REF!</definedName>
    <definedName name="__sch5" localSheetId="10">#REF!</definedName>
    <definedName name="__sch5" localSheetId="11">#REF!</definedName>
    <definedName name="__sch5">#REF!</definedName>
    <definedName name="__sch6" localSheetId="1">#REF!</definedName>
    <definedName name="__sch6" localSheetId="8">#REF!</definedName>
    <definedName name="__sch6" localSheetId="10">#REF!</definedName>
    <definedName name="__sch6" localSheetId="11">#REF!</definedName>
    <definedName name="__sch6">#REF!</definedName>
    <definedName name="__sch7" localSheetId="1">#REF!</definedName>
    <definedName name="__sch7" localSheetId="8">#REF!</definedName>
    <definedName name="__sch7" localSheetId="10">#REF!</definedName>
    <definedName name="__sch7" localSheetId="11">#REF!</definedName>
    <definedName name="__sch7">#REF!</definedName>
    <definedName name="__sch8" localSheetId="1">#REF!</definedName>
    <definedName name="__sch8" localSheetId="8">#REF!</definedName>
    <definedName name="__sch8" localSheetId="10">#REF!</definedName>
    <definedName name="__sch8" localSheetId="11">#REF!</definedName>
    <definedName name="__sch8">#REF!</definedName>
    <definedName name="__sch9" localSheetId="1">#REF!</definedName>
    <definedName name="__sch9" localSheetId="8">#REF!</definedName>
    <definedName name="__sch9" localSheetId="10">#REF!</definedName>
    <definedName name="__sch9" localSheetId="11">#REF!</definedName>
    <definedName name="__sch9">#REF!</definedName>
    <definedName name="__tc1" localSheetId="1">#REF!</definedName>
    <definedName name="__tc1" localSheetId="8">#REF!</definedName>
    <definedName name="__tc1" localSheetId="10">#REF!</definedName>
    <definedName name="__tc1" localSheetId="11">#REF!</definedName>
    <definedName name="__tc1">#REF!</definedName>
    <definedName name="__ti1" localSheetId="1">#REF!</definedName>
    <definedName name="__ti1" localSheetId="8">#REF!</definedName>
    <definedName name="__ti1" localSheetId="10">#REF!</definedName>
    <definedName name="__ti1" localSheetId="11">#REF!</definedName>
    <definedName name="__ti1">#REF!</definedName>
    <definedName name="__ti11" localSheetId="1">#REF!</definedName>
    <definedName name="__ti11" localSheetId="8">#REF!</definedName>
    <definedName name="__ti11" localSheetId="10">#REF!</definedName>
    <definedName name="__ti11" localSheetId="11">#REF!</definedName>
    <definedName name="__ti11">#REF!</definedName>
    <definedName name="__ti2" localSheetId="1">#REF!</definedName>
    <definedName name="__ti2" localSheetId="8">#REF!</definedName>
    <definedName name="__ti2" localSheetId="10">#REF!</definedName>
    <definedName name="__ti2" localSheetId="11">#REF!</definedName>
    <definedName name="__ti2">#REF!</definedName>
    <definedName name="__ti3" localSheetId="1">#REF!</definedName>
    <definedName name="__ti3" localSheetId="8">#REF!</definedName>
    <definedName name="__ti3" localSheetId="10">#REF!</definedName>
    <definedName name="__ti3" localSheetId="11">#REF!</definedName>
    <definedName name="__ti3">#REF!</definedName>
    <definedName name="__ti4" localSheetId="1">#REF!</definedName>
    <definedName name="__ti4" localSheetId="8">#REF!</definedName>
    <definedName name="__ti4" localSheetId="10">#REF!</definedName>
    <definedName name="__ti4" localSheetId="11">#REF!</definedName>
    <definedName name="__ti4">#REF!</definedName>
    <definedName name="__ti5" localSheetId="1">#REF!</definedName>
    <definedName name="__ti5" localSheetId="8">#REF!</definedName>
    <definedName name="__ti5" localSheetId="10">#REF!</definedName>
    <definedName name="__ti5" localSheetId="11">#REF!</definedName>
    <definedName name="__ti5">#REF!</definedName>
    <definedName name="__ti6" localSheetId="1">#REF!</definedName>
    <definedName name="__ti6" localSheetId="8">#REF!</definedName>
    <definedName name="__ti6" localSheetId="10">#REF!</definedName>
    <definedName name="__ti6" localSheetId="11">#REF!</definedName>
    <definedName name="__ti6">#REF!</definedName>
    <definedName name="__ti7" localSheetId="1">#REF!</definedName>
    <definedName name="__ti7" localSheetId="8">#REF!</definedName>
    <definedName name="__ti7" localSheetId="10">#REF!</definedName>
    <definedName name="__ti7" localSheetId="11">#REF!</definedName>
    <definedName name="__ti7">#REF!</definedName>
    <definedName name="__ti8" localSheetId="1">#REF!</definedName>
    <definedName name="__ti8" localSheetId="8">#REF!</definedName>
    <definedName name="__ti8" localSheetId="10">#REF!</definedName>
    <definedName name="__ti8" localSheetId="11">#REF!</definedName>
    <definedName name="__ti8">#REF!</definedName>
    <definedName name="__ti9" localSheetId="1">#REF!</definedName>
    <definedName name="__ti9" localSheetId="8">#REF!</definedName>
    <definedName name="__ti9" localSheetId="10">#REF!</definedName>
    <definedName name="__ti9" localSheetId="11">#REF!</definedName>
    <definedName name="__ti9">#REF!</definedName>
    <definedName name="__ts1" localSheetId="1">#REF!</definedName>
    <definedName name="__ts1" localSheetId="8">#REF!</definedName>
    <definedName name="__ts1" localSheetId="10">#REF!</definedName>
    <definedName name="__ts1" localSheetId="11">#REF!</definedName>
    <definedName name="__ts1">#REF!</definedName>
    <definedName name="__ts10" localSheetId="1">#REF!</definedName>
    <definedName name="__ts10" localSheetId="8">#REF!</definedName>
    <definedName name="__ts10" localSheetId="10">#REF!</definedName>
    <definedName name="__ts10" localSheetId="11">#REF!</definedName>
    <definedName name="__ts10">#REF!</definedName>
    <definedName name="__ts11" localSheetId="1">#REF!</definedName>
    <definedName name="__ts11" localSheetId="8">#REF!</definedName>
    <definedName name="__ts11" localSheetId="10">#REF!</definedName>
    <definedName name="__ts11" localSheetId="11">#REF!</definedName>
    <definedName name="__ts11">#REF!</definedName>
    <definedName name="__ts2" localSheetId="1">#REF!</definedName>
    <definedName name="__ts2" localSheetId="8">#REF!</definedName>
    <definedName name="__ts2" localSheetId="10">#REF!</definedName>
    <definedName name="__ts2" localSheetId="11">#REF!</definedName>
    <definedName name="__ts2">#REF!</definedName>
    <definedName name="__ts3" localSheetId="1">#REF!</definedName>
    <definedName name="__ts3" localSheetId="8">#REF!</definedName>
    <definedName name="__ts3" localSheetId="10">#REF!</definedName>
    <definedName name="__ts3" localSheetId="11">#REF!</definedName>
    <definedName name="__ts3">#REF!</definedName>
    <definedName name="__ts4" localSheetId="1">#REF!</definedName>
    <definedName name="__ts4" localSheetId="8">#REF!</definedName>
    <definedName name="__ts4" localSheetId="10">#REF!</definedName>
    <definedName name="__ts4" localSheetId="11">#REF!</definedName>
    <definedName name="__ts4">#REF!</definedName>
    <definedName name="__ts5" localSheetId="1">#REF!</definedName>
    <definedName name="__ts5" localSheetId="8">#REF!</definedName>
    <definedName name="__ts5" localSheetId="10">#REF!</definedName>
    <definedName name="__ts5" localSheetId="11">#REF!</definedName>
    <definedName name="__ts5">#REF!</definedName>
    <definedName name="__ts6" localSheetId="1">#REF!</definedName>
    <definedName name="__ts6" localSheetId="8">#REF!</definedName>
    <definedName name="__ts6" localSheetId="10">#REF!</definedName>
    <definedName name="__ts6" localSheetId="11">#REF!</definedName>
    <definedName name="__ts6">#REF!</definedName>
    <definedName name="__ts7" localSheetId="1">#REF!</definedName>
    <definedName name="__ts7" localSheetId="8">#REF!</definedName>
    <definedName name="__ts7" localSheetId="10">#REF!</definedName>
    <definedName name="__ts7" localSheetId="11">#REF!</definedName>
    <definedName name="__ts7">#REF!</definedName>
    <definedName name="__ts8" localSheetId="1">#REF!</definedName>
    <definedName name="__ts8" localSheetId="8">#REF!</definedName>
    <definedName name="__ts8" localSheetId="10">#REF!</definedName>
    <definedName name="__ts8" localSheetId="11">#REF!</definedName>
    <definedName name="__ts8">#REF!</definedName>
    <definedName name="__ts9" localSheetId="1">#REF!</definedName>
    <definedName name="__ts9" localSheetId="8">#REF!</definedName>
    <definedName name="__ts9" localSheetId="10">#REF!</definedName>
    <definedName name="__ts9" localSheetId="11">#REF!</definedName>
    <definedName name="__ts9">#REF!</definedName>
    <definedName name="_AUTOEXEC" localSheetId="1">#REF!</definedName>
    <definedName name="_AUTOEXEC" localSheetId="8">#REF!</definedName>
    <definedName name="_AUTOEXEC" localSheetId="10">#REF!</definedName>
    <definedName name="_AUTOEXEC" localSheetId="11">#REF!</definedName>
    <definedName name="_AUTOEXEC">#REF!</definedName>
    <definedName name="_k" localSheetId="1">#REF!</definedName>
    <definedName name="_k" localSheetId="8">#REF!</definedName>
    <definedName name="_k" localSheetId="10">#REF!</definedName>
    <definedName name="_k" localSheetId="11">#REF!</definedName>
    <definedName name="_k">#REF!</definedName>
    <definedName name="_kin1" localSheetId="1">#REF!</definedName>
    <definedName name="_kin1" localSheetId="8">#REF!</definedName>
    <definedName name="_kin1" localSheetId="10">#REF!</definedName>
    <definedName name="_kin1" localSheetId="11">#REF!</definedName>
    <definedName name="_kin1">#REF!</definedName>
    <definedName name="_m" localSheetId="1">#REF!</definedName>
    <definedName name="_m" localSheetId="8">#REF!</definedName>
    <definedName name="_m" localSheetId="10">#REF!</definedName>
    <definedName name="_m" localSheetId="11">#REF!</definedName>
    <definedName name="_m">#REF!</definedName>
    <definedName name="_s" localSheetId="1">#REF!</definedName>
    <definedName name="_s" localSheetId="8">#REF!</definedName>
    <definedName name="_s" localSheetId="10">#REF!</definedName>
    <definedName name="_s" localSheetId="11">#REF!</definedName>
    <definedName name="_s">#REF!</definedName>
    <definedName name="_sch1" localSheetId="1">#REF!</definedName>
    <definedName name="_sch1" localSheetId="8">#REF!</definedName>
    <definedName name="_sch1" localSheetId="10">#REF!</definedName>
    <definedName name="_sch1" localSheetId="11">#REF!</definedName>
    <definedName name="_sch1">#REF!</definedName>
    <definedName name="_sch11" localSheetId="1">#REF!</definedName>
    <definedName name="_sch11" localSheetId="8">#REF!</definedName>
    <definedName name="_sch11" localSheetId="10">#REF!</definedName>
    <definedName name="_sch11" localSheetId="11">#REF!</definedName>
    <definedName name="_sch11">#REF!</definedName>
    <definedName name="_sch2" localSheetId="1">#REF!</definedName>
    <definedName name="_sch2" localSheetId="8">#REF!</definedName>
    <definedName name="_sch2" localSheetId="10">#REF!</definedName>
    <definedName name="_sch2" localSheetId="11">#REF!</definedName>
    <definedName name="_sch2">#REF!</definedName>
    <definedName name="_sch3" localSheetId="1">#REF!</definedName>
    <definedName name="_sch3" localSheetId="8">#REF!</definedName>
    <definedName name="_sch3" localSheetId="10">#REF!</definedName>
    <definedName name="_sch3" localSheetId="11">#REF!</definedName>
    <definedName name="_sch3">#REF!</definedName>
    <definedName name="_sch4" localSheetId="1">#REF!</definedName>
    <definedName name="_sch4" localSheetId="8">#REF!</definedName>
    <definedName name="_sch4" localSheetId="10">#REF!</definedName>
    <definedName name="_sch4" localSheetId="11">#REF!</definedName>
    <definedName name="_sch4">#REF!</definedName>
    <definedName name="_sch5" localSheetId="1">#REF!</definedName>
    <definedName name="_sch5" localSheetId="8">#REF!</definedName>
    <definedName name="_sch5" localSheetId="10">#REF!</definedName>
    <definedName name="_sch5" localSheetId="11">#REF!</definedName>
    <definedName name="_sch5">#REF!</definedName>
    <definedName name="_sch6" localSheetId="1">#REF!</definedName>
    <definedName name="_sch6" localSheetId="8">#REF!</definedName>
    <definedName name="_sch6" localSheetId="10">#REF!</definedName>
    <definedName name="_sch6" localSheetId="11">#REF!</definedName>
    <definedName name="_sch6">#REF!</definedName>
    <definedName name="_sch7" localSheetId="1">#REF!</definedName>
    <definedName name="_sch7" localSheetId="8">#REF!</definedName>
    <definedName name="_sch7" localSheetId="10">#REF!</definedName>
    <definedName name="_sch7" localSheetId="11">#REF!</definedName>
    <definedName name="_sch7">#REF!</definedName>
    <definedName name="_sch8" localSheetId="1">#REF!</definedName>
    <definedName name="_sch8" localSheetId="8">#REF!</definedName>
    <definedName name="_sch8" localSheetId="10">#REF!</definedName>
    <definedName name="_sch8" localSheetId="11">#REF!</definedName>
    <definedName name="_sch8">#REF!</definedName>
    <definedName name="_sch9" localSheetId="1">#REF!</definedName>
    <definedName name="_sch9" localSheetId="8">#REF!</definedName>
    <definedName name="_sch9" localSheetId="10">#REF!</definedName>
    <definedName name="_sch9" localSheetId="11">#REF!</definedName>
    <definedName name="_sch9">#REF!</definedName>
    <definedName name="_ti1" localSheetId="1">#REF!</definedName>
    <definedName name="_ti1" localSheetId="8">#REF!</definedName>
    <definedName name="_ti1" localSheetId="10">#REF!</definedName>
    <definedName name="_ti1" localSheetId="11">#REF!</definedName>
    <definedName name="_ti1">#REF!</definedName>
    <definedName name="_ti11" localSheetId="1">#REF!</definedName>
    <definedName name="_ti11" localSheetId="8">#REF!</definedName>
    <definedName name="_ti11" localSheetId="10">#REF!</definedName>
    <definedName name="_ti11" localSheetId="11">#REF!</definedName>
    <definedName name="_ti11">#REF!</definedName>
    <definedName name="_ti2" localSheetId="1">#REF!</definedName>
    <definedName name="_ti2" localSheetId="8">#REF!</definedName>
    <definedName name="_ti2" localSheetId="10">#REF!</definedName>
    <definedName name="_ti2" localSheetId="11">#REF!</definedName>
    <definedName name="_ti2">#REF!</definedName>
    <definedName name="_ti3" localSheetId="1">#REF!</definedName>
    <definedName name="_ti3" localSheetId="8">#REF!</definedName>
    <definedName name="_ti3" localSheetId="10">#REF!</definedName>
    <definedName name="_ti3" localSheetId="11">#REF!</definedName>
    <definedName name="_ti3">#REF!</definedName>
    <definedName name="_ti4" localSheetId="1">#REF!</definedName>
    <definedName name="_ti4" localSheetId="8">#REF!</definedName>
    <definedName name="_ti4" localSheetId="10">#REF!</definedName>
    <definedName name="_ti4" localSheetId="11">#REF!</definedName>
    <definedName name="_ti4">#REF!</definedName>
    <definedName name="_ti5" localSheetId="1">#REF!</definedName>
    <definedName name="_ti5" localSheetId="8">#REF!</definedName>
    <definedName name="_ti5" localSheetId="10">#REF!</definedName>
    <definedName name="_ti5" localSheetId="11">#REF!</definedName>
    <definedName name="_ti5">#REF!</definedName>
    <definedName name="_ti6" localSheetId="1">#REF!</definedName>
    <definedName name="_ti6" localSheetId="8">#REF!</definedName>
    <definedName name="_ti6" localSheetId="10">#REF!</definedName>
    <definedName name="_ti6" localSheetId="11">#REF!</definedName>
    <definedName name="_ti6">#REF!</definedName>
    <definedName name="_ti7" localSheetId="1">#REF!</definedName>
    <definedName name="_ti7" localSheetId="8">#REF!</definedName>
    <definedName name="_ti7" localSheetId="10">#REF!</definedName>
    <definedName name="_ti7" localSheetId="11">#REF!</definedName>
    <definedName name="_ti7">#REF!</definedName>
    <definedName name="_ti8" localSheetId="1">#REF!</definedName>
    <definedName name="_ti8" localSheetId="8">#REF!</definedName>
    <definedName name="_ti8" localSheetId="10">#REF!</definedName>
    <definedName name="_ti8" localSheetId="11">#REF!</definedName>
    <definedName name="_ti8">#REF!</definedName>
    <definedName name="_ti9" localSheetId="1">#REF!</definedName>
    <definedName name="_ti9" localSheetId="8">#REF!</definedName>
    <definedName name="_ti9" localSheetId="10">#REF!</definedName>
    <definedName name="_ti9" localSheetId="11">#REF!</definedName>
    <definedName name="_ti9">#REF!</definedName>
    <definedName name="_ts1" localSheetId="1">#REF!</definedName>
    <definedName name="_ts1" localSheetId="8">#REF!</definedName>
    <definedName name="_ts1" localSheetId="10">#REF!</definedName>
    <definedName name="_ts1" localSheetId="11">#REF!</definedName>
    <definedName name="_ts1">#REF!</definedName>
    <definedName name="_ts10" localSheetId="1">#REF!</definedName>
    <definedName name="_ts10" localSheetId="8">#REF!</definedName>
    <definedName name="_ts10" localSheetId="10">#REF!</definedName>
    <definedName name="_ts10" localSheetId="11">#REF!</definedName>
    <definedName name="_ts10">#REF!</definedName>
    <definedName name="_ts11" localSheetId="1">#REF!</definedName>
    <definedName name="_ts11" localSheetId="8">#REF!</definedName>
    <definedName name="_ts11" localSheetId="10">#REF!</definedName>
    <definedName name="_ts11" localSheetId="11">#REF!</definedName>
    <definedName name="_ts11">#REF!</definedName>
    <definedName name="_ts2" localSheetId="1">#REF!</definedName>
    <definedName name="_ts2" localSheetId="8">#REF!</definedName>
    <definedName name="_ts2" localSheetId="10">#REF!</definedName>
    <definedName name="_ts2" localSheetId="11">#REF!</definedName>
    <definedName name="_ts2">#REF!</definedName>
    <definedName name="_ts3" localSheetId="1">#REF!</definedName>
    <definedName name="_ts3" localSheetId="8">#REF!</definedName>
    <definedName name="_ts3" localSheetId="10">#REF!</definedName>
    <definedName name="_ts3" localSheetId="11">#REF!</definedName>
    <definedName name="_ts3">#REF!</definedName>
    <definedName name="_ts4" localSheetId="1">#REF!</definedName>
    <definedName name="_ts4" localSheetId="8">#REF!</definedName>
    <definedName name="_ts4" localSheetId="10">#REF!</definedName>
    <definedName name="_ts4" localSheetId="11">#REF!</definedName>
    <definedName name="_ts4">#REF!</definedName>
    <definedName name="_ts5" localSheetId="1">#REF!</definedName>
    <definedName name="_ts5" localSheetId="8">#REF!</definedName>
    <definedName name="_ts5" localSheetId="10">#REF!</definedName>
    <definedName name="_ts5" localSheetId="11">#REF!</definedName>
    <definedName name="_ts5">#REF!</definedName>
    <definedName name="_ts6" localSheetId="1">#REF!</definedName>
    <definedName name="_ts6" localSheetId="8">#REF!</definedName>
    <definedName name="_ts6" localSheetId="10">#REF!</definedName>
    <definedName name="_ts6" localSheetId="11">#REF!</definedName>
    <definedName name="_ts6">#REF!</definedName>
    <definedName name="_ts7" localSheetId="1">#REF!</definedName>
    <definedName name="_ts7" localSheetId="8">#REF!</definedName>
    <definedName name="_ts7" localSheetId="10">#REF!</definedName>
    <definedName name="_ts7" localSheetId="11">#REF!</definedName>
    <definedName name="_ts7">#REF!</definedName>
    <definedName name="_ts8" localSheetId="1">#REF!</definedName>
    <definedName name="_ts8" localSheetId="8">#REF!</definedName>
    <definedName name="_ts8" localSheetId="10">#REF!</definedName>
    <definedName name="_ts8" localSheetId="11">#REF!</definedName>
    <definedName name="_ts8">#REF!</definedName>
    <definedName name="_ts9" localSheetId="1">#REF!</definedName>
    <definedName name="_ts9" localSheetId="8">#REF!</definedName>
    <definedName name="_ts9" localSheetId="10">#REF!</definedName>
    <definedName name="_ts9" localSheetId="11">#REF!</definedName>
    <definedName name="_ts9">#REF!</definedName>
    <definedName name="_z" localSheetId="1">#REF!</definedName>
    <definedName name="_z" localSheetId="8">#REF!</definedName>
    <definedName name="_z" localSheetId="10">#REF!</definedName>
    <definedName name="_z" localSheetId="11">#REF!</definedName>
    <definedName name="_z">#REF!</definedName>
    <definedName name="aaaa" localSheetId="1">#REF!</definedName>
    <definedName name="aaaa" localSheetId="8">#REF!</definedName>
    <definedName name="aaaa" localSheetId="10">#REF!</definedName>
    <definedName name="aaaa" localSheetId="11">#REF!</definedName>
    <definedName name="aaaa">#REF!</definedName>
    <definedName name="asdf" localSheetId="1">#REF!</definedName>
    <definedName name="asdf" localSheetId="8">#REF!</definedName>
    <definedName name="asdf" localSheetId="10">#REF!</definedName>
    <definedName name="asdf" localSheetId="11">#REF!</definedName>
    <definedName name="asdf">#REF!</definedName>
    <definedName name="asdfasef" localSheetId="1">#REF!</definedName>
    <definedName name="asdfasef" localSheetId="8">#REF!</definedName>
    <definedName name="asdfasef" localSheetId="10">#REF!</definedName>
    <definedName name="asdfasef" localSheetId="11">#REF!</definedName>
    <definedName name="asdfasef">#REF!</definedName>
    <definedName name="asdfqw3er" localSheetId="1">#REF!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1">#REF!</definedName>
    <definedName name="data" localSheetId="8">#REF!</definedName>
    <definedName name="data" localSheetId="10">#REF!</definedName>
    <definedName name="data" localSheetId="11">#REF!</definedName>
    <definedName name="data">#REF!</definedName>
    <definedName name="data02" localSheetId="1">#REF!</definedName>
    <definedName name="data02" localSheetId="8">#REF!</definedName>
    <definedName name="data02" localSheetId="10">#REF!</definedName>
    <definedName name="data02" localSheetId="11">#REF!</definedName>
    <definedName name="data02">#REF!</definedName>
    <definedName name="data2" localSheetId="1">#REF!</definedName>
    <definedName name="data2" localSheetId="8">#REF!</definedName>
    <definedName name="data2" localSheetId="10">#REF!</definedName>
    <definedName name="data2" localSheetId="11">#REF!</definedName>
    <definedName name="data2">#REF!</definedName>
    <definedName name="dck" localSheetId="1">[2]топография!#REF!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1">#REF!</definedName>
    <definedName name="E" localSheetId="8">#REF!</definedName>
    <definedName name="E" localSheetId="10">#REF!</definedName>
    <definedName name="E" localSheetId="11">#REF!</definedName>
    <definedName name="E">#REF!</definedName>
    <definedName name="Excel_BuiltIn_Print_Area_1" localSheetId="1">#REF!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1">#REF!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1">#REF!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1">#REF!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1">#REF!</definedName>
    <definedName name="fdhb" localSheetId="8">#REF!</definedName>
    <definedName name="fdhb" localSheetId="10">#REF!</definedName>
    <definedName name="fdhb" localSheetId="11">#REF!</definedName>
    <definedName name="fdhb">#REF!</definedName>
    <definedName name="filial" localSheetId="1">#REF!</definedName>
    <definedName name="filial" localSheetId="8">#REF!</definedName>
    <definedName name="filial" localSheetId="10">#REF!</definedName>
    <definedName name="filial" localSheetId="11">#REF!</definedName>
    <definedName name="filial">#REF!</definedName>
    <definedName name="gr_blank" localSheetId="1">#REF!</definedName>
    <definedName name="gr_blank" localSheetId="8">#REF!</definedName>
    <definedName name="gr_blank" localSheetId="10">#REF!</definedName>
    <definedName name="gr_blank" localSheetId="11">#REF!</definedName>
    <definedName name="gr_blank">#REF!</definedName>
    <definedName name="gr_blankname" localSheetId="1">#REF!</definedName>
    <definedName name="gr_blankname" localSheetId="8">#REF!</definedName>
    <definedName name="gr_blankname" localSheetId="10">#REF!</definedName>
    <definedName name="gr_blankname" localSheetId="11">#REF!</definedName>
    <definedName name="gr_blankname">#REF!</definedName>
    <definedName name="gr_filial" localSheetId="1">#REF!</definedName>
    <definedName name="gr_filial" localSheetId="8">#REF!</definedName>
    <definedName name="gr_filial" localSheetId="10">#REF!</definedName>
    <definedName name="gr_filial" localSheetId="11">#REF!</definedName>
    <definedName name="gr_filial">#REF!</definedName>
    <definedName name="gr_itogoobj" localSheetId="1">#REF!</definedName>
    <definedName name="gr_itogoobj" localSheetId="8">#REF!</definedName>
    <definedName name="gr_itogoobj" localSheetId="10">#REF!</definedName>
    <definedName name="gr_itogoobj" localSheetId="11">#REF!</definedName>
    <definedName name="gr_itogoobj">#REF!</definedName>
    <definedName name="gr_pril" localSheetId="1">#REF!</definedName>
    <definedName name="gr_pril" localSheetId="8">#REF!</definedName>
    <definedName name="gr_pril" localSheetId="10">#REF!</definedName>
    <definedName name="gr_pril" localSheetId="11">#REF!</definedName>
    <definedName name="gr_pril">#REF!</definedName>
    <definedName name="gr_proc" localSheetId="1">#REF!</definedName>
    <definedName name="gr_proc" localSheetId="8">#REF!</definedName>
    <definedName name="gr_proc" localSheetId="10">#REF!</definedName>
    <definedName name="gr_proc" localSheetId="11">#REF!</definedName>
    <definedName name="gr_proc">#REF!</definedName>
    <definedName name="gr_procobj" localSheetId="1">#REF!</definedName>
    <definedName name="gr_procobj" localSheetId="8">#REF!</definedName>
    <definedName name="gr_procobj" localSheetId="10">#REF!</definedName>
    <definedName name="gr_procobj" localSheetId="11">#REF!</definedName>
    <definedName name="gr_procobj">#REF!</definedName>
    <definedName name="gr_procobj2" localSheetId="1">#REF!</definedName>
    <definedName name="gr_procobj2" localSheetId="8">#REF!</definedName>
    <definedName name="gr_procobj2" localSheetId="10">#REF!</definedName>
    <definedName name="gr_procobj2" localSheetId="11">#REF!</definedName>
    <definedName name="gr_procobj2">#REF!</definedName>
    <definedName name="gr_razdel" localSheetId="1">#REF!</definedName>
    <definedName name="gr_razdel" localSheetId="8">#REF!</definedName>
    <definedName name="gr_razdel" localSheetId="10">#REF!</definedName>
    <definedName name="gr_razdel" localSheetId="11">#REF!</definedName>
    <definedName name="gr_razdel">#REF!</definedName>
    <definedName name="gr_razdelobj" localSheetId="1">#REF!</definedName>
    <definedName name="gr_razdelobj" localSheetId="8">#REF!</definedName>
    <definedName name="gr_razdelobj" localSheetId="10">#REF!</definedName>
    <definedName name="gr_razdelobj" localSheetId="11">#REF!</definedName>
    <definedName name="gr_razdelobj">#REF!</definedName>
    <definedName name="gr_teh" localSheetId="1">#REF!</definedName>
    <definedName name="gr_teh" localSheetId="8">#REF!</definedName>
    <definedName name="gr_teh" localSheetId="10">#REF!</definedName>
    <definedName name="gr_teh" localSheetId="11">#REF!</definedName>
    <definedName name="gr_teh">#REF!</definedName>
    <definedName name="gr_vsego" localSheetId="1">#REF!</definedName>
    <definedName name="gr_vsego" localSheetId="8">#REF!</definedName>
    <definedName name="gr_vsego" localSheetId="10">#REF!</definedName>
    <definedName name="gr_vsego" localSheetId="11">#REF!</definedName>
    <definedName name="gr_vsego">#REF!</definedName>
    <definedName name="hmao" localSheetId="1">#REF!</definedName>
    <definedName name="hmao" localSheetId="8">#REF!</definedName>
    <definedName name="hmao" localSheetId="10">#REF!</definedName>
    <definedName name="hmao" localSheetId="11">#REF!</definedName>
    <definedName name="hmao">#REF!</definedName>
    <definedName name="Itog" localSheetId="1">#REF!</definedName>
    <definedName name="Itog" localSheetId="8">#REF!</definedName>
    <definedName name="Itog" localSheetId="10">#REF!</definedName>
    <definedName name="Itog" localSheetId="11">#REF!</definedName>
    <definedName name="Itog">#REF!</definedName>
    <definedName name="K_1" localSheetId="1">#REF!</definedName>
    <definedName name="K_1" localSheetId="8">#REF!</definedName>
    <definedName name="K_1" localSheetId="10">#REF!</definedName>
    <definedName name="K_1" localSheetId="11">#REF!</definedName>
    <definedName name="K_1">#REF!</definedName>
    <definedName name="Kin" localSheetId="1">#REF!</definedName>
    <definedName name="Kin" localSheetId="8">#REF!</definedName>
    <definedName name="Kin" localSheetId="10">#REF!</definedName>
    <definedName name="Kin" localSheetId="11">#REF!</definedName>
    <definedName name="Kin">#REF!</definedName>
    <definedName name="kurs" localSheetId="1">#REF!</definedName>
    <definedName name="kurs" localSheetId="8">#REF!</definedName>
    <definedName name="kurs" localSheetId="10">#REF!</definedName>
    <definedName name="kurs" localSheetId="11">#REF!</definedName>
    <definedName name="kurs">#REF!</definedName>
    <definedName name="Kyrs" localSheetId="1">#REF!</definedName>
    <definedName name="Kyrs" localSheetId="8">#REF!</definedName>
    <definedName name="Kyrs" localSheetId="10">#REF!</definedName>
    <definedName name="Kyrs" localSheetId="11">#REF!</definedName>
    <definedName name="Kyrs">#REF!</definedName>
    <definedName name="LINE" localSheetId="1">#REF!</definedName>
    <definedName name="LINE" localSheetId="8">#REF!</definedName>
    <definedName name="LINE" localSheetId="10">#REF!</definedName>
    <definedName name="LINE" localSheetId="11">#REF!</definedName>
    <definedName name="LINE">#REF!</definedName>
    <definedName name="Nalog" localSheetId="1">#REF!</definedName>
    <definedName name="Nalog" localSheetId="8">#REF!</definedName>
    <definedName name="Nalog" localSheetId="10">#REF!</definedName>
    <definedName name="Nalog" localSheetId="11">#REF!</definedName>
    <definedName name="Nalog">#REF!</definedName>
    <definedName name="numformat" localSheetId="1">#REF!</definedName>
    <definedName name="numformat" localSheetId="8">#REF!</definedName>
    <definedName name="numformat" localSheetId="10">#REF!</definedName>
    <definedName name="numformat" localSheetId="11">#REF!</definedName>
    <definedName name="numformat">#REF!</definedName>
    <definedName name="numformat_osreg" localSheetId="1">#REF!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1">#REF!</definedName>
    <definedName name="numformat_osv3" localSheetId="8">#REF!</definedName>
    <definedName name="numformat_osv3" localSheetId="10">#REF!</definedName>
    <definedName name="numformat_osv3" localSheetId="11">#REF!</definedName>
    <definedName name="numformat_osv3">#REF!</definedName>
    <definedName name="perdolya02" localSheetId="1">#REF!</definedName>
    <definedName name="perdolya02" localSheetId="8">#REF!</definedName>
    <definedName name="perdolya02" localSheetId="10">#REF!</definedName>
    <definedName name="perdolya02" localSheetId="11">#REF!</definedName>
    <definedName name="perdolya02">#REF!</definedName>
    <definedName name="rr" localSheetId="1">'[3]Пример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1">#REF!</definedName>
    <definedName name="sadf" localSheetId="8">#REF!</definedName>
    <definedName name="sadf" localSheetId="10">#REF!</definedName>
    <definedName name="sadf" localSheetId="11">#REF!</definedName>
    <definedName name="sadf">#REF!</definedName>
    <definedName name="sdfd" localSheetId="1">#REF!</definedName>
    <definedName name="sdfd" localSheetId="8">#REF!</definedName>
    <definedName name="sdfd" localSheetId="10">#REF!</definedName>
    <definedName name="sdfd" localSheetId="11">#REF!</definedName>
    <definedName name="sdfd">#REF!</definedName>
    <definedName name="SM" localSheetId="1">#REF!</definedName>
    <definedName name="SM" localSheetId="8">#REF!</definedName>
    <definedName name="SM" localSheetId="10">#REF!</definedName>
    <definedName name="SM" localSheetId="11">#REF!</definedName>
    <definedName name="SM">#REF!</definedName>
    <definedName name="SM_SM" localSheetId="1">#REF!</definedName>
    <definedName name="SM_SM" localSheetId="8">#REF!</definedName>
    <definedName name="SM_SM" localSheetId="10">#REF!</definedName>
    <definedName name="SM_SM" localSheetId="11">#REF!</definedName>
    <definedName name="SM_SM">#REF!</definedName>
    <definedName name="SM_STO" localSheetId="1">'[4]93-110'!#REF!</definedName>
    <definedName name="SM_STO" localSheetId="8">'[4]93-110'!#REF!</definedName>
    <definedName name="SM_STO" localSheetId="10">'[4]93-110'!#REF!</definedName>
    <definedName name="SM_STO" localSheetId="11">'[4]93-110'!#REF!</definedName>
    <definedName name="SM_STO">'[4]93-110'!#REF!</definedName>
    <definedName name="SM_STO1" localSheetId="1">#REF!</definedName>
    <definedName name="SM_STO1" localSheetId="8">#REF!</definedName>
    <definedName name="SM_STO1" localSheetId="10">#REF!</definedName>
    <definedName name="SM_STO1" localSheetId="11">#REF!</definedName>
    <definedName name="SM_STO1">#REF!</definedName>
    <definedName name="SM_STO2" localSheetId="1">#REF!</definedName>
    <definedName name="SM_STO2" localSheetId="8">#REF!</definedName>
    <definedName name="SM_STO2" localSheetId="10">#REF!</definedName>
    <definedName name="SM_STO2" localSheetId="11">#REF!</definedName>
    <definedName name="SM_STO2">#REF!</definedName>
    <definedName name="SM_STO3" localSheetId="1">#REF!</definedName>
    <definedName name="SM_STO3" localSheetId="8">#REF!</definedName>
    <definedName name="SM_STO3" localSheetId="10">#REF!</definedName>
    <definedName name="SM_STO3" localSheetId="11">#REF!</definedName>
    <definedName name="SM_STO3">#REF!</definedName>
    <definedName name="SPP" localSheetId="1">#REF!</definedName>
    <definedName name="SPP" localSheetId="8">#REF!</definedName>
    <definedName name="SPP" localSheetId="10">#REF!</definedName>
    <definedName name="SPP" localSheetId="11">#REF!</definedName>
    <definedName name="SPP">#REF!</definedName>
    <definedName name="SUM_" localSheetId="1">#REF!</definedName>
    <definedName name="SUM_" localSheetId="8">#REF!</definedName>
    <definedName name="SUM_" localSheetId="10">#REF!</definedName>
    <definedName name="SUM_" localSheetId="11">#REF!</definedName>
    <definedName name="SUM_">#REF!</definedName>
    <definedName name="SUM_1" localSheetId="1">#REF!</definedName>
    <definedName name="SUM_1" localSheetId="8">#REF!</definedName>
    <definedName name="SUM_1" localSheetId="10">#REF!</definedName>
    <definedName name="SUM_1" localSheetId="11">#REF!</definedName>
    <definedName name="SUM_1">#REF!</definedName>
    <definedName name="SUM_3" localSheetId="1">#REF!</definedName>
    <definedName name="SUM_3" localSheetId="8">#REF!</definedName>
    <definedName name="SUM_3" localSheetId="10">#REF!</definedName>
    <definedName name="SUM_3" localSheetId="11">#REF!</definedName>
    <definedName name="SUM_3">#REF!</definedName>
    <definedName name="TABLINE" localSheetId="1">#REF!</definedName>
    <definedName name="TABLINE" localSheetId="8">#REF!</definedName>
    <definedName name="TABLINE" localSheetId="10">#REF!</definedName>
    <definedName name="TABLINE" localSheetId="11">#REF!</definedName>
    <definedName name="TABLINE">#REF!</definedName>
    <definedName name="tabobsch02" localSheetId="1">#REF!</definedName>
    <definedName name="tabobsch02" localSheetId="8">#REF!</definedName>
    <definedName name="tabobsch02" localSheetId="10">#REF!</definedName>
    <definedName name="tabobsch02" localSheetId="11">#REF!</definedName>
    <definedName name="tabobsch02">#REF!</definedName>
    <definedName name="tabreg02" localSheetId="1">#REF!</definedName>
    <definedName name="tabreg02" localSheetId="8">#REF!</definedName>
    <definedName name="tabreg02" localSheetId="10">#REF!</definedName>
    <definedName name="tabreg02" localSheetId="11">#REF!</definedName>
    <definedName name="tabreg02">#REF!</definedName>
    <definedName name="tc" localSheetId="1">#REF!</definedName>
    <definedName name="tc" localSheetId="8">#REF!</definedName>
    <definedName name="tc" localSheetId="10">#REF!</definedName>
    <definedName name="tc" localSheetId="11">#REF!</definedName>
    <definedName name="tc">#REF!</definedName>
    <definedName name="temp" localSheetId="1">#REF!</definedName>
    <definedName name="temp" localSheetId="8">#REF!</definedName>
    <definedName name="temp" localSheetId="10">#REF!</definedName>
    <definedName name="temp" localSheetId="11">#REF!</definedName>
    <definedName name="temp">#REF!</definedName>
    <definedName name="test" localSheetId="1">#REF!</definedName>
    <definedName name="test" localSheetId="8">#REF!</definedName>
    <definedName name="test" localSheetId="10">#REF!</definedName>
    <definedName name="test" localSheetId="11">#REF!</definedName>
    <definedName name="test">#REF!</definedName>
    <definedName name="tpnum" localSheetId="1">#REF!</definedName>
    <definedName name="tpnum" localSheetId="8">#REF!</definedName>
    <definedName name="tpnum" localSheetId="10">#REF!</definedName>
    <definedName name="tpnum" localSheetId="11">#REF!</definedName>
    <definedName name="tpnum">#REF!</definedName>
    <definedName name="trans" localSheetId="1">#REF!</definedName>
    <definedName name="trans" localSheetId="8">#REF!</definedName>
    <definedName name="trans" localSheetId="10">#REF!</definedName>
    <definedName name="trans" localSheetId="11">#REF!</definedName>
    <definedName name="trans">#REF!</definedName>
    <definedName name="vsego02" localSheetId="1">#REF!</definedName>
    <definedName name="vsego02" localSheetId="8">#REF!</definedName>
    <definedName name="vsego02" localSheetId="10">#REF!</definedName>
    <definedName name="vsego02" localSheetId="11">#REF!</definedName>
    <definedName name="vsego02">#REF!</definedName>
    <definedName name="yanao" localSheetId="1">#REF!</definedName>
    <definedName name="yanao" localSheetId="8">#REF!</definedName>
    <definedName name="yanao" localSheetId="10">#REF!</definedName>
    <definedName name="yanao" localSheetId="11">#REF!</definedName>
    <definedName name="yanao">#REF!</definedName>
    <definedName name="yug" localSheetId="1">#REF!</definedName>
    <definedName name="yug" localSheetId="8">#REF!</definedName>
    <definedName name="yug" localSheetId="10">#REF!</definedName>
    <definedName name="yug" localSheetId="11">#REF!</definedName>
    <definedName name="yug">#REF!</definedName>
    <definedName name="yyy" localSheetId="1">#REF!</definedName>
    <definedName name="yyy" localSheetId="8">#REF!</definedName>
    <definedName name="yyy" localSheetId="10">#REF!</definedName>
    <definedName name="yyy" localSheetId="11">#REF!</definedName>
    <definedName name="yyy">#REF!</definedName>
    <definedName name="ZAK1" localSheetId="1">#REF!</definedName>
    <definedName name="ZAK1" localSheetId="8">#REF!</definedName>
    <definedName name="ZAK1" localSheetId="10">#REF!</definedName>
    <definedName name="ZAK1" localSheetId="11">#REF!</definedName>
    <definedName name="ZAK1">#REF!</definedName>
    <definedName name="ZAK2" localSheetId="1">#REF!</definedName>
    <definedName name="ZAK2" localSheetId="8">#REF!</definedName>
    <definedName name="ZAK2" localSheetId="10">#REF!</definedName>
    <definedName name="ZAK2" localSheetId="11">#REF!</definedName>
    <definedName name="ZAK2">#REF!</definedName>
    <definedName name="а" localSheetId="1">#REF!</definedName>
    <definedName name="а" localSheetId="8">#REF!</definedName>
    <definedName name="а" localSheetId="10">#REF!</definedName>
    <definedName name="а" localSheetId="11">#REF!</definedName>
    <definedName name="а">#REF!</definedName>
    <definedName name="А15" localSheetId="1">#REF!</definedName>
    <definedName name="А15" localSheetId="8">#REF!</definedName>
    <definedName name="А15" localSheetId="10">#REF!</definedName>
    <definedName name="А15" localSheetId="11">#REF!</definedName>
    <definedName name="А15">#REF!</definedName>
    <definedName name="А2" localSheetId="1">#REF!</definedName>
    <definedName name="А2" localSheetId="8">#REF!</definedName>
    <definedName name="А2" localSheetId="10">#REF!</definedName>
    <definedName name="А2" localSheetId="11">#REF!</definedName>
    <definedName name="А2">#REF!</definedName>
    <definedName name="а36" localSheetId="1">#REF!</definedName>
    <definedName name="а36" localSheetId="8">#REF!</definedName>
    <definedName name="а36" localSheetId="10">#REF!</definedName>
    <definedName name="а36" localSheetId="11">#REF!</definedName>
    <definedName name="а36">#REF!</definedName>
    <definedName name="ааа" localSheetId="1">#REF!</definedName>
    <definedName name="ааа" localSheetId="8">#REF!</definedName>
    <definedName name="ааа" localSheetId="10">#REF!</definedName>
    <definedName name="ааа" localSheetId="11">#REF!</definedName>
    <definedName name="ааа">#REF!</definedName>
    <definedName name="ав" localSheetId="1">#REF!</definedName>
    <definedName name="ав" localSheetId="8">#REF!</definedName>
    <definedName name="ав" localSheetId="10">#REF!</definedName>
    <definedName name="ав" localSheetId="11">#REF!</definedName>
    <definedName name="ав">#REF!</definedName>
    <definedName name="Авторский_надзор" localSheetId="1">#REF!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1">[6]топография!#REF!</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1">#REF!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1">#REF!</definedName>
    <definedName name="БСИР" localSheetId="8">#REF!</definedName>
    <definedName name="БСИР" localSheetId="10">#REF!</definedName>
    <definedName name="БСИР" localSheetId="11">#REF!</definedName>
    <definedName name="БСИР">#REF!</definedName>
    <definedName name="Внут_Т" localSheetId="1">#REF!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1">#REF!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1">#REF!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1">#REF!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1">#REF!</definedName>
    <definedName name="Вспом" localSheetId="8">#REF!</definedName>
    <definedName name="Вспом" localSheetId="10">#REF!</definedName>
    <definedName name="Вспом" localSheetId="11">#REF!</definedName>
    <definedName name="Вспом">#REF!</definedName>
    <definedName name="г" localSheetId="1">#REF!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1">[9]Смета!#REF!</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1">#REF!</definedName>
    <definedName name="геол1" localSheetId="8">#REF!</definedName>
    <definedName name="геол1" localSheetId="10">#REF!</definedName>
    <definedName name="геол1" localSheetId="11">#REF!</definedName>
    <definedName name="геол1">#REF!</definedName>
    <definedName name="гид" localSheetId="1">[10]Смета!#REF!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1">[11]топография!#REF!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1">#REF!</definedName>
    <definedName name="ГИП" localSheetId="8">#REF!</definedName>
    <definedName name="ГИП" localSheetId="10">#REF!</definedName>
    <definedName name="ГИП" localSheetId="11">#REF!</definedName>
    <definedName name="ГИП">#REF!</definedName>
    <definedName name="Горевая" localSheetId="1">#REF!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1">#REF!</definedName>
    <definedName name="Д" localSheetId="8">#REF!</definedName>
    <definedName name="Д" localSheetId="10">#REF!</definedName>
    <definedName name="Д" localSheetId="11">#REF!</definedName>
    <definedName name="Д">#REF!</definedName>
    <definedName name="Дата_Договора" localSheetId="1">#REF!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1">#REF!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1">#REF!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1">#REF!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1">[12]Смета!#REF!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1">#REF!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1">#REF!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1">#REF!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1">#REF!</definedName>
    <definedName name="е" localSheetId="8">#REF!</definedName>
    <definedName name="е" localSheetId="10">#REF!</definedName>
    <definedName name="е" localSheetId="11">#REF!</definedName>
    <definedName name="е">#REF!</definedName>
    <definedName name="ЕРПКЕ" localSheetId="1">#REF!</definedName>
    <definedName name="ЕРПКЕ" localSheetId="8">#REF!</definedName>
    <definedName name="ЕРПКЕ" localSheetId="10">#REF!</definedName>
    <definedName name="ЕРПКЕ" localSheetId="11">#REF!</definedName>
    <definedName name="ЕРПКЕ">#REF!</definedName>
    <definedName name="еы2" localSheetId="1">#REF!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1">#REF!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1">#REF!</definedName>
    <definedName name="инж" localSheetId="8">#REF!</definedName>
    <definedName name="инж" localSheetId="10">#REF!</definedName>
    <definedName name="инж" localSheetId="11">#REF!</definedName>
    <definedName name="инж">#REF!</definedName>
    <definedName name="ИПусто" localSheetId="1">#REF!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1">#REF!</definedName>
    <definedName name="кака" localSheetId="8">#REF!</definedName>
    <definedName name="кака" localSheetId="10">#REF!</definedName>
    <definedName name="кака" localSheetId="11">#REF!</definedName>
    <definedName name="кака">#REF!</definedName>
    <definedName name="калплан" localSheetId="1">#REF!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1">#REF!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1">#REF!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#REF!</definedName>
    <definedName name="кгкг" localSheetId="8">#REF!</definedName>
    <definedName name="кгкг" localSheetId="10">#REF!</definedName>
    <definedName name="кгкг" localSheetId="11">#REF!</definedName>
    <definedName name="кгкг">#REF!</definedName>
    <definedName name="кеке" localSheetId="1">#REF!</definedName>
    <definedName name="кеке" localSheetId="8">#REF!</definedName>
    <definedName name="кеке" localSheetId="10">#REF!</definedName>
    <definedName name="кеке" localSheetId="11">#REF!</definedName>
    <definedName name="кеке">#REF!</definedName>
    <definedName name="Кин45" localSheetId="1">#REF!</definedName>
    <definedName name="Кин45" localSheetId="8">#REF!</definedName>
    <definedName name="Кин45" localSheetId="10">#REF!</definedName>
    <definedName name="Кин45" localSheetId="11">#REF!</definedName>
    <definedName name="Кин45">#REF!</definedName>
    <definedName name="ккк" localSheetId="1">#REF!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1">#REF!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1">#REF!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1">#REF!</definedName>
    <definedName name="куку" localSheetId="8">#REF!</definedName>
    <definedName name="куку" localSheetId="10">#REF!</definedName>
    <definedName name="куку" localSheetId="11">#REF!</definedName>
    <definedName name="куку">#REF!</definedName>
    <definedName name="Курс" localSheetId="1">#REF!</definedName>
    <definedName name="Курс" localSheetId="8">#REF!</definedName>
    <definedName name="Курс" localSheetId="10">#REF!</definedName>
    <definedName name="Курс" localSheetId="11">#REF!</definedName>
    <definedName name="Курс">#REF!</definedName>
    <definedName name="курс_дол" localSheetId="1">#REF!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1">#REF!</definedName>
    <definedName name="Курск" localSheetId="8">#REF!</definedName>
    <definedName name="Курск" localSheetId="10">#REF!</definedName>
    <definedName name="Курск" localSheetId="11">#REF!</definedName>
    <definedName name="Курск">#REF!</definedName>
    <definedName name="КурсКоп" localSheetId="1">#REF!</definedName>
    <definedName name="КурсКоп" localSheetId="8">#REF!</definedName>
    <definedName name="КурсКоп" localSheetId="10">#REF!</definedName>
    <definedName name="КурсКоп" localSheetId="11">#REF!</definedName>
    <definedName name="КурсКоп">#REF!</definedName>
    <definedName name="Курср" localSheetId="1">#REF!</definedName>
    <definedName name="Курср" localSheetId="8">#REF!</definedName>
    <definedName name="Курср" localSheetId="10">#REF!</definedName>
    <definedName name="Курср" localSheetId="11">#REF!</definedName>
    <definedName name="Курср">#REF!</definedName>
    <definedName name="КурсРуб" localSheetId="1">#REF!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1">#REF!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1">#REF!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1">#REF!</definedName>
    <definedName name="мат" localSheetId="8">#REF!</definedName>
    <definedName name="мат" localSheetId="10">#REF!</definedName>
    <definedName name="мат" localSheetId="11">#REF!</definedName>
    <definedName name="мат">#REF!</definedName>
    <definedName name="Метео" localSheetId="1">#REF!</definedName>
    <definedName name="Метео" localSheetId="8">#REF!</definedName>
    <definedName name="Метео" localSheetId="10">#REF!</definedName>
    <definedName name="Метео" localSheetId="11">#REF!</definedName>
    <definedName name="Метео">#REF!</definedName>
    <definedName name="МетеорУТ" localSheetId="1">[11]топография!#REF!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 localSheetId="8">#REF!</definedName>
    <definedName name="монраб" localSheetId="10">#REF!</definedName>
    <definedName name="монраб" localSheetId="11">#REF!</definedName>
    <definedName name="монраб">#REF!</definedName>
    <definedName name="монт" localSheetId="1">#REF!</definedName>
    <definedName name="монт" localSheetId="8">#REF!</definedName>
    <definedName name="монт" localSheetId="10">#REF!</definedName>
    <definedName name="монт" localSheetId="11">#REF!</definedName>
    <definedName name="монт">#REF!</definedName>
    <definedName name="н" localSheetId="1">#REF!</definedName>
    <definedName name="н" localSheetId="8">#REF!</definedName>
    <definedName name="н" localSheetId="10">#REF!</definedName>
    <definedName name="н" localSheetId="11">#REF!</definedName>
    <definedName name="н">#REF!</definedName>
    <definedName name="Название_проекта" localSheetId="1">#REF!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1">#REF!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1">#REF!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1">#REF!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1">#REF!</definedName>
    <definedName name="налад" localSheetId="8">#REF!</definedName>
    <definedName name="налад" localSheetId="10">#REF!</definedName>
    <definedName name="налад" localSheetId="11">#REF!</definedName>
    <definedName name="налад">#REF!</definedName>
    <definedName name="наладка" localSheetId="1">#REF!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1">#REF!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#REF!</definedName>
    <definedName name="нац" localSheetId="8">#REF!</definedName>
    <definedName name="нац" localSheetId="10">#REF!</definedName>
    <definedName name="нац" localSheetId="11">#REF!</definedName>
    <definedName name="нац">#REF!</definedName>
    <definedName name="Нач.см.отд" localSheetId="1">#REF!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1">#REF!</definedName>
    <definedName name="НДС" localSheetId="8">#REF!</definedName>
    <definedName name="НДС" localSheetId="10">#REF!</definedName>
    <definedName name="НДС" localSheetId="11">#REF!</definedName>
    <definedName name="НДС">#REF!</definedName>
    <definedName name="НДС_ост_раб" localSheetId="1">#REF!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1">#REF!</definedName>
    <definedName name="НДС_по" localSheetId="8">#REF!</definedName>
    <definedName name="НДС_по" localSheetId="10">#REF!</definedName>
    <definedName name="НДС_по" localSheetId="11">#REF!</definedName>
    <definedName name="НДС_по">#REF!</definedName>
    <definedName name="НДС_по_раб" localSheetId="1">#REF!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1">#REF!</definedName>
    <definedName name="НДС_по2" localSheetId="8">#REF!</definedName>
    <definedName name="НДС_по2" localSheetId="10">#REF!</definedName>
    <definedName name="НДС_по2" localSheetId="11">#REF!</definedName>
    <definedName name="НДС_по2">#REF!</definedName>
    <definedName name="НДС_по3" localSheetId="1">#REF!</definedName>
    <definedName name="НДС_по3" localSheetId="8">#REF!</definedName>
    <definedName name="НДС_по3" localSheetId="10">#REF!</definedName>
    <definedName name="НДС_по3" localSheetId="11">#REF!</definedName>
    <definedName name="НДС_по3">#REF!</definedName>
    <definedName name="НДС05" localSheetId="1">#REF!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1">#REF!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#REF!</definedName>
    <definedName name="НОВ" localSheetId="8">#REF!</definedName>
    <definedName name="НОВ" localSheetId="10">#REF!</definedName>
    <definedName name="НОВ" localSheetId="11">#REF!</definedName>
    <definedName name="НОВ">#REF!</definedName>
    <definedName name="Номер_договора" localSheetId="1">#REF!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'!$A$1:$AG$88</definedName>
    <definedName name="_xlnm.Print_Area" localSheetId="10">'7. Паспорт отчет о закупке'!$A$1:$AV$32</definedName>
    <definedName name="_xlnm.Print_Area" localSheetId="11">'8. Общие сведения'!$A$1:$B$78</definedName>
    <definedName name="_xlnm.Print_Area">#REF!</definedName>
    <definedName name="объем">#N/A</definedName>
    <definedName name="объем___0" localSheetId="1">#REF!</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1">#REF!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1">#REF!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1">#REF!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1">#REF!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1">#REF!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1">#REF!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1">#REF!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1">#REF!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1">#REF!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1">#REF!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1">#REF!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1">#REF!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1">#REF!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1">#REF!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1">#REF!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1">#REF!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1">#REF!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#REF!</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1">#REF!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1">#REF!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1">#REF!</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1">#REF!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1">#REF!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1">#REF!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1">#REF!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#REF!</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1">#REF!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1">#REF!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1">#REF!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1">#REF!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1">#REF!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1">#REF!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1">#REF!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1">#REF!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1">#REF!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1">#REF!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1">#REF!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#REF!</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1">#REF!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1">#REF!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1">#REF!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1">#REF!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1">#REF!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#REF!</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1">#REF!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1">#REF!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1">#REF!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1">#REF!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1">#REF!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1">#REF!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1">#REF!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1">#REF!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1">#REF!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#REF!</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1">#REF!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1">#REF!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#REF!</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1">#REF!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1">#REF!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1">#REF!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1">#REF!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1">#REF!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1">#REF!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1">#REF!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1">#REF!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1">#REF!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1">#REF!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1">#REF!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1">#REF!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1">#REF!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1">#REF!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1">#REF!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1">#REF!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1">#REF!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1">#REF!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1">#REF!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1">#REF!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1">#REF!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1">#REF!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1">#REF!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1">#REF!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1">#REF!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1">#REF!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1">#REF!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1">#REF!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1">#REF!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1">#REF!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1">#REF!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1">#REF!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1">#REF!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1">#REF!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1">#REF!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1">#REF!</definedName>
    <definedName name="объем1" localSheetId="8">#REF!</definedName>
    <definedName name="объем1" localSheetId="10">#REF!</definedName>
    <definedName name="объем1" localSheetId="11">#REF!</definedName>
    <definedName name="объем1">#REF!</definedName>
    <definedName name="ок" localSheetId="1">#REF!</definedName>
    <definedName name="ок" localSheetId="8">#REF!</definedName>
    <definedName name="ок" localSheetId="10">#REF!</definedName>
    <definedName name="ок" localSheetId="11">#REF!</definedName>
    <definedName name="ок">#REF!</definedName>
    <definedName name="орп" localSheetId="1">[16]Смета!#REF!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1">'[7]09-13-02'!#REF!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1">#REF!</definedName>
    <definedName name="Ост_раб" localSheetId="8">#REF!</definedName>
    <definedName name="Ост_раб" localSheetId="10">#REF!</definedName>
    <definedName name="Ост_раб" localSheetId="11">#REF!</definedName>
    <definedName name="Ост_раб">#REF!</definedName>
    <definedName name="п" localSheetId="1">#REF!</definedName>
    <definedName name="п" localSheetId="8">#REF!</definedName>
    <definedName name="п" localSheetId="10">#REF!</definedName>
    <definedName name="п" localSheetId="11">#REF!</definedName>
    <definedName name="п">#REF!</definedName>
    <definedName name="Пи" localSheetId="1">#REF!</definedName>
    <definedName name="Пи" localSheetId="8">#REF!</definedName>
    <definedName name="Пи" localSheetId="10">#REF!</definedName>
    <definedName name="Пи" localSheetId="11">#REF!</definedName>
    <definedName name="Пи">#REF!</definedName>
    <definedName name="Пи_" localSheetId="1">#REF!</definedName>
    <definedName name="Пи_" localSheetId="8">#REF!</definedName>
    <definedName name="Пи_" localSheetId="10">#REF!</definedName>
    <definedName name="Пи_" localSheetId="11">#REF!</definedName>
    <definedName name="Пи_">#REF!</definedName>
    <definedName name="ПИСС_стац" localSheetId="1">#REF!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1">#REF!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1">[11]топография!#REF!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1">#REF!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1">#REF!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1">#REF!</definedName>
    <definedName name="ПО_2" localSheetId="8">#REF!</definedName>
    <definedName name="ПО_2" localSheetId="10">#REF!</definedName>
    <definedName name="ПО_2" localSheetId="11">#REF!</definedName>
    <definedName name="ПО_2">#REF!</definedName>
    <definedName name="ПО_3" localSheetId="1">#REF!</definedName>
    <definedName name="ПО_3" localSheetId="8">#REF!</definedName>
    <definedName name="ПО_3" localSheetId="10">#REF!</definedName>
    <definedName name="ПО_3" localSheetId="11">#REF!</definedName>
    <definedName name="ПО_3">#REF!</definedName>
    <definedName name="ПО_раб" localSheetId="1">#REF!</definedName>
    <definedName name="ПО_раб" localSheetId="8">#REF!</definedName>
    <definedName name="ПО_раб" localSheetId="10">#REF!</definedName>
    <definedName name="ПО_раб" localSheetId="11">#REF!</definedName>
    <definedName name="ПО_раб">#REF!</definedName>
    <definedName name="Подрядчик" localSheetId="1">#REF!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1">#REF!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1">#REF!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1">#REF!</definedName>
    <definedName name="ппа" localSheetId="8">#REF!</definedName>
    <definedName name="ппа" localSheetId="10">#REF!</definedName>
    <definedName name="ппа" localSheetId="11">#REF!</definedName>
    <definedName name="ппа">#REF!</definedName>
    <definedName name="Предоплата" localSheetId="1">#REF!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1">#REF!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1">#REF!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1">#REF!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#REF!</definedName>
    <definedName name="пррр" localSheetId="8">#REF!</definedName>
    <definedName name="пррр" localSheetId="10">#REF!</definedName>
    <definedName name="пррр" localSheetId="11">#REF!</definedName>
    <definedName name="пррр">#REF!</definedName>
    <definedName name="р" localSheetId="1">#REF!</definedName>
    <definedName name="р" localSheetId="8">#REF!</definedName>
    <definedName name="р" localSheetId="10">#REF!</definedName>
    <definedName name="р" localSheetId="11">#REF!</definedName>
    <definedName name="р">#REF!</definedName>
    <definedName name="рентабельн" localSheetId="1">#REF!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1">#REF!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1">#REF!</definedName>
    <definedName name="РРК" localSheetId="8">#REF!</definedName>
    <definedName name="РРК" localSheetId="10">#REF!</definedName>
    <definedName name="РРК" localSheetId="11">#REF!</definedName>
    <definedName name="РРК">#REF!</definedName>
    <definedName name="РСЛ" localSheetId="1">#REF!</definedName>
    <definedName name="РСЛ" localSheetId="8">#REF!</definedName>
    <definedName name="РСЛ" localSheetId="10">#REF!</definedName>
    <definedName name="РСЛ" localSheetId="11">#REF!</definedName>
    <definedName name="РСЛ">#REF!</definedName>
    <definedName name="Руководитель" localSheetId="1">#REF!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1">#REF!</definedName>
    <definedName name="Свод" localSheetId="8">#REF!</definedName>
    <definedName name="Свод" localSheetId="10">#REF!</definedName>
    <definedName name="Свод" localSheetId="11">#REF!</definedName>
    <definedName name="Свод">#REF!</definedName>
    <definedName name="СводнУТ" localSheetId="1">[11]топография!#REF!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1">#REF!</definedName>
    <definedName name="СводУТ" localSheetId="8">#REF!</definedName>
    <definedName name="СводУТ" localSheetId="10">#REF!</definedName>
    <definedName name="СводУТ" localSheetId="11">#REF!</definedName>
    <definedName name="СводУТ">#REF!</definedName>
    <definedName name="см" localSheetId="1">#REF!</definedName>
    <definedName name="см" localSheetId="8">#REF!</definedName>
    <definedName name="см" localSheetId="10">#REF!</definedName>
    <definedName name="см" localSheetId="11">#REF!</definedName>
    <definedName name="см">#REF!</definedName>
    <definedName name="смета" localSheetId="1">#REF!</definedName>
    <definedName name="смета" localSheetId="8">#REF!</definedName>
    <definedName name="смета" localSheetId="10">#REF!</definedName>
    <definedName name="смета" localSheetId="11">#REF!</definedName>
    <definedName name="смета">#REF!</definedName>
    <definedName name="смр" localSheetId="1">#REF!</definedName>
    <definedName name="смр" localSheetId="8">#REF!</definedName>
    <definedName name="смр" localSheetId="10">#REF!</definedName>
    <definedName name="смр" localSheetId="11">#REF!</definedName>
    <definedName name="смр">#REF!</definedName>
    <definedName name="Согласование" localSheetId="1">#REF!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1">#REF!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1">#REF!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1">#REF!</definedName>
    <definedName name="спрвка" localSheetId="8">#REF!</definedName>
    <definedName name="спрвка" localSheetId="10">#REF!</definedName>
    <definedName name="спрвка" localSheetId="11">#REF!</definedName>
    <definedName name="спрвка">#REF!</definedName>
    <definedName name="Ст" localSheetId="1">#REF!</definedName>
    <definedName name="Ст" localSheetId="8">#REF!</definedName>
    <definedName name="Ст" localSheetId="10">#REF!</definedName>
    <definedName name="Ст" localSheetId="11">#REF!</definedName>
    <definedName name="Ст">#REF!</definedName>
    <definedName name="СтЗ" localSheetId="1">#REF!</definedName>
    <definedName name="СтЗ" localSheetId="8">#REF!</definedName>
    <definedName name="СтЗ" localSheetId="10">#REF!</definedName>
    <definedName name="СтЗ" localSheetId="11">#REF!</definedName>
    <definedName name="СтЗ">#REF!</definedName>
    <definedName name="Стоимость_ПИР" localSheetId="1">#REF!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#REF!</definedName>
    <definedName name="стрраб" localSheetId="8">#REF!</definedName>
    <definedName name="стрраб" localSheetId="10">#REF!</definedName>
    <definedName name="стрраб" localSheetId="11">#REF!</definedName>
    <definedName name="стрраб">#REF!</definedName>
    <definedName name="Сумма" localSheetId="1">#REF!</definedName>
    <definedName name="Сумма" localSheetId="8">#REF!</definedName>
    <definedName name="Сумма" localSheetId="10">#REF!</definedName>
    <definedName name="Сумма" localSheetId="11">#REF!</definedName>
    <definedName name="Сумма">#REF!</definedName>
    <definedName name="Сумма_прописью" localSheetId="1">#REF!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1">#REF!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1">#REF!</definedName>
    <definedName name="топ1" localSheetId="8">#REF!</definedName>
    <definedName name="топ1" localSheetId="10">#REF!</definedName>
    <definedName name="топ1" localSheetId="11">#REF!</definedName>
    <definedName name="топ1">#REF!</definedName>
    <definedName name="топо" localSheetId="1">#REF!</definedName>
    <definedName name="топо" localSheetId="8">#REF!</definedName>
    <definedName name="топо" localSheetId="10">#REF!</definedName>
    <definedName name="топо" localSheetId="11">#REF!</definedName>
    <definedName name="топо">#REF!</definedName>
    <definedName name="трзаг" localSheetId="1">#REF!</definedName>
    <definedName name="трзаг" localSheetId="8">#REF!</definedName>
    <definedName name="трзаг" localSheetId="10">#REF!</definedName>
    <definedName name="трзаг" localSheetId="11">#REF!</definedName>
    <definedName name="трзаг">#REF!</definedName>
    <definedName name="у" localSheetId="1">#REF!</definedName>
    <definedName name="у" localSheetId="8">#REF!</definedName>
    <definedName name="у" localSheetId="10">#REF!</definedName>
    <definedName name="у" localSheetId="11">#REF!</definedName>
    <definedName name="у">#REF!</definedName>
    <definedName name="уу" localSheetId="1">#REF!</definedName>
    <definedName name="уу" localSheetId="8">#REF!</definedName>
    <definedName name="уу" localSheetId="10">#REF!</definedName>
    <definedName name="уу" localSheetId="11">#REF!</definedName>
    <definedName name="уу">#REF!</definedName>
    <definedName name="уцуц" localSheetId="1">#REF!</definedName>
    <definedName name="уцуц" localSheetId="8">#REF!</definedName>
    <definedName name="уцуц" localSheetId="10">#REF!</definedName>
    <definedName name="уцуц" localSheetId="11">#REF!</definedName>
    <definedName name="уцуц">#REF!</definedName>
    <definedName name="Участок" localSheetId="1">#REF!</definedName>
    <definedName name="Участок" localSheetId="8">#REF!</definedName>
    <definedName name="Участок" localSheetId="10">#REF!</definedName>
    <definedName name="Участок" localSheetId="11">#REF!</definedName>
    <definedName name="Участок">#REF!</definedName>
    <definedName name="ц" localSheetId="1">#REF!</definedName>
    <definedName name="ц" localSheetId="8">#REF!</definedName>
    <definedName name="ц" localSheetId="10">#REF!</definedName>
    <definedName name="ц" localSheetId="11">#REF!</definedName>
    <definedName name="ц">#REF!</definedName>
    <definedName name="цена">#N/A</definedName>
    <definedName name="цена___0" localSheetId="1">#REF!</definedName>
    <definedName name="цена___0" localSheetId="8">#REF!</definedName>
    <definedName name="цена___0" localSheetId="10">#REF!</definedName>
    <definedName name="цена___0" localSheetId="11">#REF!</definedName>
    <definedName name="цена___0">#REF!</definedName>
    <definedName name="цена___0___0" localSheetId="1">#REF!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1">#REF!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1">#REF!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1">#REF!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1">#REF!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1">#REF!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1">#REF!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1">#REF!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1">#REF!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1">#REF!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1">#REF!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1">#REF!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1">#REF!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1">#REF!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1">#REF!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1">#REF!</definedName>
    <definedName name="цена___1" localSheetId="8">#REF!</definedName>
    <definedName name="цена___1" localSheetId="10">#REF!</definedName>
    <definedName name="цена___1" localSheetId="11">#REF!</definedName>
    <definedName name="цена___1">#REF!</definedName>
    <definedName name="цена___1___0" localSheetId="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1">#REF!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1">#REF!</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1">#REF!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1">#REF!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1">#REF!</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1">#REF!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1">#REF!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1">#REF!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1">#REF!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1">#REF!</definedName>
    <definedName name="цена___2" localSheetId="8">#REF!</definedName>
    <definedName name="цена___2" localSheetId="10">#REF!</definedName>
    <definedName name="цена___2" localSheetId="11">#REF!</definedName>
    <definedName name="цена___2">#REF!</definedName>
    <definedName name="цена___2___0" localSheetId="1">#REF!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1">#REF!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1">#REF!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1">#REF!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1">#REF!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1">#REF!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1">#REF!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1">#REF!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1">#REF!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1">#REF!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1">#REF!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#REF!</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1">#REF!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1">#REF!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1">#REF!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1">#REF!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1">#REF!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1">#REF!</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1">#REF!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1">#REF!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1">#REF!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1">#REF!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1">#REF!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1">#REF!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1">#REF!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1">#REF!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1">#REF!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1">#REF!</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1">#REF!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1">#REF!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#REF!</definedName>
    <definedName name="цена___6" localSheetId="8">#REF!</definedName>
    <definedName name="цена___6" localSheetId="10">#REF!</definedName>
    <definedName name="цена___6" localSheetId="11">#REF!</definedName>
    <definedName name="цена___6">#REF!</definedName>
    <definedName name="цена___6___0" localSheetId="1">#REF!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1">#REF!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1">#REF!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1">#REF!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1">#REF!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1">#REF!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1">#REF!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1">#REF!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1">#REF!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1">#REF!</definedName>
    <definedName name="цена___7" localSheetId="8">#REF!</definedName>
    <definedName name="цена___7" localSheetId="10">#REF!</definedName>
    <definedName name="цена___7" localSheetId="11">#REF!</definedName>
    <definedName name="цена___7">#REF!</definedName>
    <definedName name="цена___7___0" localSheetId="1">#REF!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1">#REF!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1">#REF!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1">#REF!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1">#REF!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1">#REF!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1">#REF!</definedName>
    <definedName name="цена___8" localSheetId="8">#REF!</definedName>
    <definedName name="цена___8" localSheetId="10">#REF!</definedName>
    <definedName name="цена___8" localSheetId="11">#REF!</definedName>
    <definedName name="цена___8">#REF!</definedName>
    <definedName name="цена___8___0" localSheetId="1">#REF!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1">#REF!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1">#REF!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1">#REF!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1">#REF!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1">#REF!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1">#REF!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1">#REF!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1">#REF!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1">#REF!</definedName>
    <definedName name="цена___9" localSheetId="8">#REF!</definedName>
    <definedName name="цена___9" localSheetId="10">#REF!</definedName>
    <definedName name="цена___9" localSheetId="11">#REF!</definedName>
    <definedName name="цена___9">#REF!</definedName>
    <definedName name="цена___9___0" localSheetId="1">#REF!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1">#REF!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1">#REF!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1">#REF!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1">#REF!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1">#REF!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1">#REF!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1">#REF!</definedName>
    <definedName name="цена___9___8" localSheetId="8">#REF!</definedName>
    <definedName name="цена___9___8" localSheetId="10">#REF!</definedName>
    <definedName name="цена___9___8" localSheetId="11">#REF!</definedName>
    <definedName name="цена___9___8">#REF!</definedName>
    <definedName name="ш" localSheetId="1">#REF!</definedName>
    <definedName name="ш" localSheetId="8">#REF!</definedName>
    <definedName name="ш" localSheetId="10">#REF!</definedName>
    <definedName name="ш" localSheetId="11">#REF!</definedName>
    <definedName name="ш">#REF!</definedName>
    <definedName name="Шифр_объекта" localSheetId="1">#REF!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1">#REF!</definedName>
    <definedName name="эко" localSheetId="8">#REF!</definedName>
    <definedName name="эко" localSheetId="10">#REF!</definedName>
    <definedName name="эко" localSheetId="11">#REF!</definedName>
    <definedName name="эко">#REF!</definedName>
    <definedName name="эко1" localSheetId="1">#REF!</definedName>
    <definedName name="эко1" localSheetId="8">#REF!</definedName>
    <definedName name="эко1" localSheetId="10">#REF!</definedName>
    <definedName name="эко1" localSheetId="11">#REF!</definedName>
    <definedName name="эко1">#REF!</definedName>
    <definedName name="экол1" localSheetId="1">#REF!</definedName>
    <definedName name="экол1" localSheetId="8">#REF!</definedName>
    <definedName name="экол1" localSheetId="10">#REF!</definedName>
    <definedName name="экол1" localSheetId="11">#REF!</definedName>
    <definedName name="экол1">#REF!</definedName>
    <definedName name="экол2" localSheetId="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1">#REF!</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A9" i="14"/>
  <c r="A12" i="14"/>
  <c r="A15" i="14"/>
  <c r="A15" i="36" l="1"/>
  <c r="A12" i="36"/>
  <c r="A9" i="36"/>
  <c r="A5" i="36"/>
  <c r="A15" i="35"/>
  <c r="A12" i="35"/>
  <c r="A9" i="35"/>
  <c r="A5" i="35"/>
  <c r="A8" i="27"/>
  <c r="A15" i="34"/>
  <c r="A12" i="34"/>
  <c r="A9" i="34"/>
  <c r="A5" i="34"/>
  <c r="A15" i="10"/>
  <c r="A12" i="10"/>
  <c r="A9" i="10"/>
  <c r="A14" i="17"/>
  <c r="A8" i="17"/>
  <c r="A11" i="17"/>
  <c r="A9" i="6"/>
  <c r="A10" i="13"/>
  <c r="A14" i="37" l="1"/>
  <c r="A11" i="37"/>
  <c r="A8" i="37"/>
  <c r="A4" i="37"/>
  <c r="B27" i="36" l="1"/>
  <c r="B26" i="36"/>
  <c r="B25" i="36"/>
  <c r="A14" i="27" l="1"/>
  <c r="A11" i="27"/>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H39" i="34"/>
  <c r="G42" i="34" s="1"/>
  <c r="H42" i="34" s="1"/>
  <c r="G43" i="34" s="1"/>
  <c r="H43" i="34" s="1"/>
  <c r="G44" i="34" s="1"/>
  <c r="H44" i="34" s="1"/>
  <c r="G47" i="34" s="1"/>
  <c r="H47" i="34" s="1"/>
  <c r="G49" i="34" s="1"/>
  <c r="H49" i="34" s="1"/>
  <c r="G50" i="34" s="1"/>
  <c r="H50" i="34" s="1"/>
  <c r="G52" i="34" s="1"/>
  <c r="H52" i="34" s="1"/>
  <c r="G53" i="34" s="1"/>
  <c r="G39" i="34"/>
  <c r="C39" i="34"/>
  <c r="D39" i="34" s="1"/>
  <c r="C42" i="34" s="1"/>
  <c r="D42" i="34" s="1"/>
  <c r="C43" i="34" s="1"/>
  <c r="D43" i="34" s="1"/>
  <c r="C44" i="34" s="1"/>
  <c r="D44" i="34" s="1"/>
  <c r="C47" i="34" s="1"/>
  <c r="D47" i="34" s="1"/>
  <c r="C49" i="34" s="1"/>
  <c r="D49" i="34" s="1"/>
  <c r="C50" i="34" s="1"/>
  <c r="D50" i="34" s="1"/>
  <c r="C52" i="34" s="1"/>
  <c r="D52" i="34" s="1"/>
  <c r="C53" i="34" s="1"/>
  <c r="D53" i="34" s="1"/>
  <c r="G32" i="34"/>
  <c r="H32" i="34" s="1"/>
  <c r="G37" i="34" s="1"/>
  <c r="H37" i="34" s="1"/>
  <c r="C32" i="34"/>
  <c r="D32" i="34" s="1"/>
  <c r="C37" i="34" s="1"/>
  <c r="D37" i="34" s="1"/>
  <c r="G30" i="34"/>
  <c r="C30" i="34"/>
  <c r="G40" i="34" l="1"/>
  <c r="H40" i="34" s="1"/>
  <c r="G35" i="34"/>
  <c r="H35" i="34" s="1"/>
  <c r="C40" i="34"/>
  <c r="D40" i="34" s="1"/>
  <c r="C35" i="34"/>
  <c r="D35" i="34" s="1"/>
  <c r="H30" i="34"/>
  <c r="D30" i="34"/>
  <c r="C24" i="6" l="1"/>
  <c r="B24" i="36" s="1"/>
  <c r="A13" i="13" l="1"/>
  <c r="A4" i="27" l="1"/>
  <c r="A5" i="30"/>
  <c r="A5" i="14"/>
  <c r="A15" i="30" l="1"/>
  <c r="A12"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AZ83" i="30"/>
  <c r="AV83" i="30"/>
  <c r="AR83" i="30"/>
  <c r="AN83" i="30"/>
  <c r="AJ83" i="30"/>
  <c r="AF83" i="30"/>
  <c r="AB83" i="30"/>
  <c r="X83" i="30"/>
  <c r="T83" i="30"/>
  <c r="P83" i="30"/>
  <c r="L83" i="30"/>
  <c r="H83" i="30"/>
  <c r="D83" i="30"/>
  <c r="B82" i="30"/>
  <c r="C80" i="30"/>
  <c r="B80" i="30"/>
  <c r="D79" i="30"/>
  <c r="AZ75" i="30"/>
  <c r="AY75" i="30"/>
  <c r="AY83" i="30" s="1"/>
  <c r="AX75" i="30"/>
  <c r="AX83" i="30" s="1"/>
  <c r="AW75" i="30"/>
  <c r="AW83" i="30" s="1"/>
  <c r="AV75" i="30"/>
  <c r="AU75" i="30"/>
  <c r="AU83" i="30" s="1"/>
  <c r="AT75" i="30"/>
  <c r="AT83" i="30" s="1"/>
  <c r="AS75" i="30"/>
  <c r="AS83" i="30" s="1"/>
  <c r="AR75" i="30"/>
  <c r="AQ75" i="30"/>
  <c r="AQ83" i="30" s="1"/>
  <c r="AP75" i="30"/>
  <c r="AP83" i="30" s="1"/>
  <c r="AO75" i="30"/>
  <c r="AO83" i="30" s="1"/>
  <c r="AN75" i="30"/>
  <c r="AM75" i="30"/>
  <c r="AM83" i="30" s="1"/>
  <c r="AL75" i="30"/>
  <c r="AL83" i="30" s="1"/>
  <c r="AK75" i="30"/>
  <c r="AK83" i="30" s="1"/>
  <c r="AJ75" i="30"/>
  <c r="AI75" i="30"/>
  <c r="AI83" i="30" s="1"/>
  <c r="AH75" i="30"/>
  <c r="AH83" i="30" s="1"/>
  <c r="AG75" i="30"/>
  <c r="AG83" i="30" s="1"/>
  <c r="AF75" i="30"/>
  <c r="AE75" i="30"/>
  <c r="AE83" i="30" s="1"/>
  <c r="AD75" i="30"/>
  <c r="AD83" i="30" s="1"/>
  <c r="AC75" i="30"/>
  <c r="AC83" i="30" s="1"/>
  <c r="AB75" i="30"/>
  <c r="AA75" i="30"/>
  <c r="AA83" i="30" s="1"/>
  <c r="Z75" i="30"/>
  <c r="Z83" i="30" s="1"/>
  <c r="Y75" i="30"/>
  <c r="Y83" i="30" s="1"/>
  <c r="X75" i="30"/>
  <c r="W75" i="30"/>
  <c r="W83" i="30" s="1"/>
  <c r="V75" i="30"/>
  <c r="V83" i="30" s="1"/>
  <c r="U75" i="30"/>
  <c r="U83" i="30" s="1"/>
  <c r="T75" i="30"/>
  <c r="S75" i="30"/>
  <c r="S83" i="30" s="1"/>
  <c r="R75" i="30"/>
  <c r="R83" i="30" s="1"/>
  <c r="Q75" i="30"/>
  <c r="Q83" i="30" s="1"/>
  <c r="P75" i="30"/>
  <c r="O75" i="30"/>
  <c r="O83" i="30" s="1"/>
  <c r="N75" i="30"/>
  <c r="N83" i="30" s="1"/>
  <c r="M75" i="30"/>
  <c r="M83" i="30" s="1"/>
  <c r="L75" i="30"/>
  <c r="K75" i="30"/>
  <c r="K83" i="30" s="1"/>
  <c r="J75" i="30"/>
  <c r="J83" i="30" s="1"/>
  <c r="I75" i="30"/>
  <c r="I83" i="30" s="1"/>
  <c r="H75" i="30"/>
  <c r="G75" i="30"/>
  <c r="G83" i="30" s="1"/>
  <c r="F75" i="30"/>
  <c r="F83" i="30" s="1"/>
  <c r="E75" i="30"/>
  <c r="E83" i="30" s="1"/>
  <c r="D75" i="30"/>
  <c r="C75" i="30"/>
  <c r="C83" i="30" s="1"/>
  <c r="B75" i="30"/>
  <c r="B83" i="30" s="1"/>
  <c r="B69"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B65" i="30"/>
  <c r="AY64" i="30"/>
  <c r="AW64" i="30"/>
  <c r="AW86" i="30" s="1"/>
  <c r="AU64" i="30"/>
  <c r="AS64" i="30"/>
  <c r="AS86" i="30" s="1"/>
  <c r="AQ64" i="30"/>
  <c r="AO64" i="30"/>
  <c r="AO86" i="30" s="1"/>
  <c r="AM64" i="30"/>
  <c r="AK64" i="30"/>
  <c r="AK86" i="30" s="1"/>
  <c r="AI64" i="30"/>
  <c r="AG64" i="30"/>
  <c r="AG86" i="30" s="1"/>
  <c r="AE64" i="30"/>
  <c r="AC64" i="30"/>
  <c r="AC86" i="30" s="1"/>
  <c r="AA64" i="30"/>
  <c r="Y64" i="30"/>
  <c r="Y86" i="30" s="1"/>
  <c r="W64" i="30"/>
  <c r="U64" i="30"/>
  <c r="U86" i="30" s="1"/>
  <c r="S64" i="30"/>
  <c r="Q64" i="30"/>
  <c r="Q86" i="30" s="1"/>
  <c r="O64" i="30"/>
  <c r="M64" i="30"/>
  <c r="M86" i="30" s="1"/>
  <c r="K64" i="30"/>
  <c r="I64" i="30"/>
  <c r="I86" i="30" s="1"/>
  <c r="G64" i="30"/>
  <c r="E64" i="30"/>
  <c r="E86" i="30" s="1"/>
  <c r="C64" i="30"/>
  <c r="C63" i="30"/>
  <c r="B63" i="30"/>
  <c r="C57" i="30"/>
  <c r="B57" i="30"/>
  <c r="AZ50" i="30"/>
  <c r="AZ64" i="30" s="1"/>
  <c r="AY50" i="30"/>
  <c r="AX50" i="30"/>
  <c r="AX64" i="30" s="1"/>
  <c r="AW50" i="30"/>
  <c r="AV50" i="30"/>
  <c r="AV64" i="30" s="1"/>
  <c r="AU50" i="30"/>
  <c r="AT50" i="30"/>
  <c r="AT64" i="30" s="1"/>
  <c r="AS50" i="30"/>
  <c r="AR50" i="30"/>
  <c r="AR64" i="30" s="1"/>
  <c r="AQ50" i="30"/>
  <c r="AP50" i="30"/>
  <c r="AP64" i="30" s="1"/>
  <c r="AO50" i="30"/>
  <c r="AN50" i="30"/>
  <c r="AN64" i="30" s="1"/>
  <c r="AM50" i="30"/>
  <c r="AL50" i="30"/>
  <c r="AL64" i="30" s="1"/>
  <c r="AK50" i="30"/>
  <c r="AJ50" i="30"/>
  <c r="AJ64" i="30" s="1"/>
  <c r="AI50" i="30"/>
  <c r="AH50" i="30"/>
  <c r="AH64" i="30" s="1"/>
  <c r="AG50" i="30"/>
  <c r="AF50" i="30"/>
  <c r="AF64" i="30" s="1"/>
  <c r="AE50" i="30"/>
  <c r="AD50" i="30"/>
  <c r="AD64" i="30" s="1"/>
  <c r="AC50" i="30"/>
  <c r="AB50" i="30"/>
  <c r="AB64" i="30" s="1"/>
  <c r="AA50" i="30"/>
  <c r="Z50" i="30"/>
  <c r="Z64" i="30" s="1"/>
  <c r="Y50" i="30"/>
  <c r="X50" i="30"/>
  <c r="X64" i="30" s="1"/>
  <c r="W50" i="30"/>
  <c r="V50" i="30"/>
  <c r="V64" i="30" s="1"/>
  <c r="U50" i="30"/>
  <c r="T50" i="30"/>
  <c r="T64" i="30" s="1"/>
  <c r="S50" i="30"/>
  <c r="R50" i="30"/>
  <c r="R64" i="30" s="1"/>
  <c r="Q50" i="30"/>
  <c r="P50" i="30"/>
  <c r="P64" i="30" s="1"/>
  <c r="O50" i="30"/>
  <c r="N50" i="30"/>
  <c r="N64" i="30" s="1"/>
  <c r="M50" i="30"/>
  <c r="L50" i="30"/>
  <c r="L64" i="30" s="1"/>
  <c r="K50" i="30"/>
  <c r="J50" i="30"/>
  <c r="J64" i="30" s="1"/>
  <c r="I50" i="30"/>
  <c r="H50" i="30"/>
  <c r="H64" i="30" s="1"/>
  <c r="G50" i="30"/>
  <c r="F50" i="30"/>
  <c r="F64" i="30" s="1"/>
  <c r="E50" i="30"/>
  <c r="D50" i="30"/>
  <c r="D64" i="30" s="1"/>
  <c r="C50" i="30"/>
  <c r="B50" i="30"/>
  <c r="B64" i="30" s="1"/>
  <c r="C49" i="30"/>
  <c r="B49" i="30"/>
  <c r="D47" i="30"/>
  <c r="B45" i="30"/>
  <c r="B46" i="30" s="1"/>
  <c r="D80" i="30" l="1"/>
  <c r="D57" i="30"/>
  <c r="E47" i="30"/>
  <c r="C70" i="30"/>
  <c r="C69" i="30"/>
  <c r="D49" i="30"/>
  <c r="D63" i="30"/>
  <c r="B86" i="30"/>
  <c r="B72" i="30"/>
  <c r="B74" i="30" s="1"/>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B29" i="30"/>
  <c r="D91" i="30"/>
  <c r="E79" i="30"/>
  <c r="E91" i="30" l="1"/>
  <c r="F79" i="30"/>
  <c r="E80" i="30"/>
  <c r="E63" i="30"/>
  <c r="F47" i="30"/>
  <c r="E57" i="30"/>
  <c r="B81" i="30"/>
  <c r="B76" i="30"/>
  <c r="D70" i="30"/>
  <c r="E49" i="30"/>
  <c r="D69" i="30"/>
  <c r="B77" i="30" l="1"/>
  <c r="G79" i="30"/>
  <c r="F91" i="30"/>
  <c r="E70" i="30"/>
  <c r="E69" i="30"/>
  <c r="F49" i="30"/>
  <c r="F80" i="30"/>
  <c r="F57" i="30"/>
  <c r="G47" i="30"/>
  <c r="F63" i="30"/>
  <c r="F69" i="30" l="1"/>
  <c r="F70" i="30"/>
  <c r="G49" i="30"/>
  <c r="B84" i="30"/>
  <c r="G63" i="30"/>
  <c r="G80" i="30"/>
  <c r="G57" i="30"/>
  <c r="H47" i="30"/>
  <c r="G91" i="30"/>
  <c r="H79" i="30"/>
  <c r="B78" i="30"/>
  <c r="G70" i="30" l="1"/>
  <c r="G69" i="30"/>
  <c r="H49" i="30"/>
  <c r="H91" i="30"/>
  <c r="I79" i="30"/>
  <c r="H80" i="30"/>
  <c r="H57" i="30"/>
  <c r="I47" i="30"/>
  <c r="H63" i="30"/>
  <c r="I80" i="30" l="1"/>
  <c r="I63" i="30"/>
  <c r="J47" i="30"/>
  <c r="I57" i="30"/>
  <c r="I91" i="30"/>
  <c r="J79" i="30"/>
  <c r="H70" i="30"/>
  <c r="I49" i="30"/>
  <c r="H69" i="30"/>
  <c r="I70" i="30" l="1"/>
  <c r="I69" i="30"/>
  <c r="J49" i="30"/>
  <c r="K79" i="30"/>
  <c r="J91" i="30"/>
  <c r="J80" i="30"/>
  <c r="J57" i="30"/>
  <c r="K47" i="30"/>
  <c r="J63" i="30"/>
  <c r="K63" i="30" l="1"/>
  <c r="K80" i="30"/>
  <c r="K57" i="30"/>
  <c r="L47" i="30"/>
  <c r="K91" i="30"/>
  <c r="L79" i="30"/>
  <c r="J69" i="30"/>
  <c r="J70" i="30"/>
  <c r="K49" i="30"/>
  <c r="L80" i="30" l="1"/>
  <c r="L57" i="30"/>
  <c r="M47" i="30"/>
  <c r="L63" i="30"/>
  <c r="K70" i="30"/>
  <c r="K69" i="30"/>
  <c r="L49" i="30"/>
  <c r="L91" i="30"/>
  <c r="M79" i="30"/>
  <c r="L70" i="30" l="1"/>
  <c r="M49" i="30"/>
  <c r="L69" i="30"/>
  <c r="M80" i="30"/>
  <c r="M63" i="30"/>
  <c r="N47" i="30"/>
  <c r="M57" i="30"/>
  <c r="M91" i="30"/>
  <c r="N79" i="30"/>
  <c r="O79" i="30" l="1"/>
  <c r="N91" i="30"/>
  <c r="N80" i="30"/>
  <c r="N57" i="30"/>
  <c r="O47" i="30"/>
  <c r="N63" i="30"/>
  <c r="M70" i="30"/>
  <c r="M69" i="30"/>
  <c r="N49" i="30"/>
  <c r="N69" i="30" l="1"/>
  <c r="N70" i="30"/>
  <c r="O49" i="30"/>
  <c r="O63" i="30"/>
  <c r="O80" i="30"/>
  <c r="O57" i="30"/>
  <c r="P47" i="30"/>
  <c r="O91" i="30"/>
  <c r="P79" i="30"/>
  <c r="P80" i="30" l="1"/>
  <c r="P57" i="30"/>
  <c r="Q47" i="30"/>
  <c r="P63" i="30"/>
  <c r="P91" i="30"/>
  <c r="Q79" i="30"/>
  <c r="O70" i="30"/>
  <c r="O69" i="30"/>
  <c r="P49" i="30"/>
  <c r="P70" i="30" l="1"/>
  <c r="Q49" i="30"/>
  <c r="P69" i="30"/>
  <c r="Q80" i="30"/>
  <c r="Q63" i="30"/>
  <c r="R47" i="30"/>
  <c r="Q57" i="30"/>
  <c r="Q91" i="30"/>
  <c r="R79" i="30"/>
  <c r="Q70" i="30" l="1"/>
  <c r="Q69" i="30"/>
  <c r="R49" i="30"/>
  <c r="S79" i="30"/>
  <c r="R91" i="30"/>
  <c r="R80" i="30"/>
  <c r="R57" i="30"/>
  <c r="S47" i="30"/>
  <c r="R63" i="30"/>
  <c r="S63" i="30" l="1"/>
  <c r="S80" i="30"/>
  <c r="S57" i="30"/>
  <c r="T47" i="30"/>
  <c r="S91" i="30"/>
  <c r="T79" i="30"/>
  <c r="R69" i="30"/>
  <c r="R70" i="30"/>
  <c r="S49" i="30"/>
  <c r="S70" i="30" l="1"/>
  <c r="S69" i="30"/>
  <c r="T49" i="30"/>
  <c r="T91" i="30"/>
  <c r="U79" i="30"/>
  <c r="T80" i="30"/>
  <c r="T57" i="30"/>
  <c r="U47" i="30"/>
  <c r="T63" i="30"/>
  <c r="U91" i="30" l="1"/>
  <c r="V79" i="30"/>
  <c r="U80" i="30"/>
  <c r="U63" i="30"/>
  <c r="V47" i="30"/>
  <c r="U57" i="30"/>
  <c r="T70" i="30"/>
  <c r="U49" i="30"/>
  <c r="T69" i="30"/>
  <c r="W79" i="30" l="1"/>
  <c r="V91" i="30"/>
  <c r="U70" i="30"/>
  <c r="U69" i="30"/>
  <c r="V49" i="30"/>
  <c r="V80" i="30"/>
  <c r="V57" i="30"/>
  <c r="W47" i="30"/>
  <c r="V63" i="30"/>
  <c r="W63" i="30" l="1"/>
  <c r="W80" i="30"/>
  <c r="W57" i="30"/>
  <c r="X47" i="30"/>
  <c r="V69" i="30"/>
  <c r="V70" i="30"/>
  <c r="W49" i="30"/>
  <c r="W91" i="30"/>
  <c r="X79" i="30"/>
  <c r="W70" i="30" l="1"/>
  <c r="W69" i="30"/>
  <c r="X49" i="30"/>
  <c r="X91" i="30"/>
  <c r="Y79" i="30"/>
  <c r="X80" i="30"/>
  <c r="X57" i="30"/>
  <c r="Y47" i="30"/>
  <c r="X63" i="30"/>
  <c r="Y91" i="30" l="1"/>
  <c r="Z79" i="30"/>
  <c r="Y80" i="30"/>
  <c r="Y63" i="30"/>
  <c r="Z47" i="30"/>
  <c r="Y57" i="30"/>
  <c r="X70" i="30"/>
  <c r="Y49" i="30"/>
  <c r="X69" i="30"/>
  <c r="Y70" i="30" l="1"/>
  <c r="Y69" i="30"/>
  <c r="Z49" i="30"/>
  <c r="Z80" i="30"/>
  <c r="Z57" i="30"/>
  <c r="AA47" i="30"/>
  <c r="Z63" i="30"/>
  <c r="AA79" i="30"/>
  <c r="Z91" i="30"/>
  <c r="Z69" i="30" l="1"/>
  <c r="Z70" i="30"/>
  <c r="AA49" i="30"/>
  <c r="AA91" i="30"/>
  <c r="AB79" i="30"/>
  <c r="AA63" i="30"/>
  <c r="AA80" i="30"/>
  <c r="AA57" i="30"/>
  <c r="AB47" i="30"/>
  <c r="AA70" i="30" l="1"/>
  <c r="AA69" i="30"/>
  <c r="AB49" i="30"/>
  <c r="AB80" i="30"/>
  <c r="AB57" i="30"/>
  <c r="AC47" i="30"/>
  <c r="AB63" i="30"/>
  <c r="AB91" i="30"/>
  <c r="AC79" i="30"/>
  <c r="AC91" i="30" l="1"/>
  <c r="AD79" i="30"/>
  <c r="AC80" i="30"/>
  <c r="AC63" i="30"/>
  <c r="AD47" i="30"/>
  <c r="AC57" i="30"/>
  <c r="AB70" i="30"/>
  <c r="AC49" i="30"/>
  <c r="AB69" i="30"/>
  <c r="AE79" i="30" l="1"/>
  <c r="AD91" i="30"/>
  <c r="AC70" i="30"/>
  <c r="AC69" i="30"/>
  <c r="AD49" i="30"/>
  <c r="AD80" i="30"/>
  <c r="AD57" i="30"/>
  <c r="AE47" i="30"/>
  <c r="AD63" i="30"/>
  <c r="AE63" i="30" l="1"/>
  <c r="AE80" i="30"/>
  <c r="AE57" i="30"/>
  <c r="AF47" i="30"/>
  <c r="AD69" i="30"/>
  <c r="AD70" i="30"/>
  <c r="AE49" i="30"/>
  <c r="AE91" i="30"/>
  <c r="AF79" i="30"/>
  <c r="AF80" i="30" l="1"/>
  <c r="AF57" i="30"/>
  <c r="AG47" i="30"/>
  <c r="AF63" i="30"/>
  <c r="AF91" i="30"/>
  <c r="AG79" i="30"/>
  <c r="AE70" i="30"/>
  <c r="AE69" i="30"/>
  <c r="AF49" i="30"/>
  <c r="AF70" i="30" l="1"/>
  <c r="AG49" i="30"/>
  <c r="AF69" i="30"/>
  <c r="AG91" i="30"/>
  <c r="AH79" i="30"/>
  <c r="AG80" i="30"/>
  <c r="AG63" i="30"/>
  <c r="AH47" i="30"/>
  <c r="AG57" i="30"/>
  <c r="AI79" i="30" l="1"/>
  <c r="AH91" i="30"/>
  <c r="AH80" i="30"/>
  <c r="AH57" i="30"/>
  <c r="AI47" i="30"/>
  <c r="AH63" i="30"/>
  <c r="AG70" i="30"/>
  <c r="AG69" i="30"/>
  <c r="AH49" i="30"/>
  <c r="AH69" i="30" l="1"/>
  <c r="AH70" i="30"/>
  <c r="AI49" i="30"/>
  <c r="AI63" i="30"/>
  <c r="AI80" i="30"/>
  <c r="AI57" i="30"/>
  <c r="AJ47" i="30"/>
  <c r="AI91" i="30"/>
  <c r="AJ79" i="30"/>
  <c r="AJ91" i="30" l="1"/>
  <c r="AK79" i="30"/>
  <c r="AJ80" i="30"/>
  <c r="AJ57" i="30"/>
  <c r="AK47" i="30"/>
  <c r="AJ63" i="30"/>
  <c r="AI70" i="30"/>
  <c r="AI69" i="30"/>
  <c r="AJ49" i="30"/>
  <c r="AK91" i="30" l="1"/>
  <c r="AL79" i="30"/>
  <c r="AJ70" i="30"/>
  <c r="AK49" i="30"/>
  <c r="AJ69" i="30"/>
  <c r="AK80" i="30"/>
  <c r="AK63" i="30"/>
  <c r="AL47" i="30"/>
  <c r="AK57" i="30"/>
  <c r="AL80" i="30" l="1"/>
  <c r="AL57" i="30"/>
  <c r="AM47" i="30"/>
  <c r="AL63" i="30"/>
  <c r="AK70" i="30"/>
  <c r="AK69" i="30"/>
  <c r="AL49" i="30"/>
  <c r="AM79" i="30"/>
  <c r="AL91" i="30"/>
  <c r="AL69" i="30" l="1"/>
  <c r="AL70" i="30"/>
  <c r="AM49" i="30"/>
  <c r="AM91" i="30"/>
  <c r="AN79" i="30"/>
  <c r="AM63" i="30"/>
  <c r="AM80" i="30"/>
  <c r="AM57" i="30"/>
  <c r="AN47" i="30"/>
  <c r="AN91" i="30" l="1"/>
  <c r="AO79" i="30"/>
  <c r="AN80" i="30"/>
  <c r="AN57" i="30"/>
  <c r="AO47" i="30"/>
  <c r="AN63" i="30"/>
  <c r="AM70" i="30"/>
  <c r="AM69" i="30"/>
  <c r="AN49" i="30"/>
  <c r="AN70" i="30" l="1"/>
  <c r="AO49" i="30"/>
  <c r="AN69" i="30"/>
  <c r="AO80" i="30"/>
  <c r="AO63" i="30"/>
  <c r="AP47" i="30"/>
  <c r="AO57" i="30"/>
  <c r="AO91" i="30"/>
  <c r="AP79" i="30"/>
  <c r="AP80" i="30" l="1"/>
  <c r="AP57" i="30"/>
  <c r="AQ47" i="30"/>
  <c r="AP63" i="30"/>
  <c r="AO70" i="30"/>
  <c r="AO69" i="30"/>
  <c r="AP49" i="30"/>
  <c r="AQ79" i="30"/>
  <c r="AP91" i="30"/>
  <c r="AQ91" i="30" l="1"/>
  <c r="AR79" i="30"/>
  <c r="AQ63" i="30"/>
  <c r="AQ80" i="30"/>
  <c r="AQ57" i="30"/>
  <c r="AR47" i="30"/>
  <c r="AP69" i="30"/>
  <c r="AP70" i="30"/>
  <c r="AQ49" i="30"/>
  <c r="AQ70" i="30" l="1"/>
  <c r="AQ69" i="30"/>
  <c r="AR49" i="30"/>
  <c r="AR80" i="30"/>
  <c r="AR57" i="30"/>
  <c r="AS47" i="30"/>
  <c r="AR63" i="30"/>
  <c r="AR91" i="30"/>
  <c r="AS79" i="30"/>
  <c r="AS91" i="30" l="1"/>
  <c r="AT79" i="30"/>
  <c r="AS80" i="30"/>
  <c r="AS63" i="30"/>
  <c r="AT47" i="30"/>
  <c r="AS57" i="30"/>
  <c r="AR70" i="30"/>
  <c r="AS49" i="30"/>
  <c r="AR69" i="30"/>
  <c r="AS70" i="30" l="1"/>
  <c r="AS69" i="30"/>
  <c r="AT49" i="30"/>
  <c r="AT80" i="30"/>
  <c r="AT57" i="30"/>
  <c r="AU47" i="30"/>
  <c r="AT63" i="30"/>
  <c r="AU79" i="30"/>
  <c r="AT91" i="30"/>
  <c r="AU91" i="30" l="1"/>
  <c r="AV79" i="30"/>
  <c r="AU63" i="30"/>
  <c r="AU80" i="30"/>
  <c r="AU57" i="30"/>
  <c r="AV47" i="30"/>
  <c r="AT69" i="30"/>
  <c r="AT70" i="30"/>
  <c r="AU49" i="30"/>
  <c r="AU70" i="30" l="1"/>
  <c r="AU69" i="30"/>
  <c r="AV49" i="30"/>
  <c r="AV80" i="30"/>
  <c r="AV57" i="30"/>
  <c r="AW47" i="30"/>
  <c r="AV63" i="30"/>
  <c r="AV91" i="30"/>
  <c r="AW79" i="30"/>
  <c r="AW91" i="30" l="1"/>
  <c r="AX79" i="30"/>
  <c r="AW80" i="30"/>
  <c r="AW63" i="30"/>
  <c r="AX47" i="30"/>
  <c r="AW57" i="30"/>
  <c r="AV70" i="30"/>
  <c r="AW49" i="30"/>
  <c r="AV69" i="30"/>
  <c r="AX80" i="30" l="1"/>
  <c r="AX57" i="30"/>
  <c r="AY47" i="30"/>
  <c r="AX63" i="30"/>
  <c r="AW70" i="30"/>
  <c r="AW69" i="30"/>
  <c r="AX49" i="30"/>
  <c r="AY79" i="30"/>
  <c r="AX91" i="30"/>
  <c r="AX69" i="30" l="1"/>
  <c r="AX70" i="30"/>
  <c r="AY49" i="30"/>
  <c r="AY91" i="30"/>
  <c r="AZ79" i="30"/>
  <c r="AZ91" i="30" s="1"/>
  <c r="AY63" i="30"/>
  <c r="AY80" i="30"/>
  <c r="AY57" i="30"/>
  <c r="AZ47" i="30"/>
  <c r="AZ80" i="30" l="1"/>
  <c r="AZ57" i="30"/>
  <c r="AZ63" i="30"/>
  <c r="AY70" i="30"/>
  <c r="AY69" i="30"/>
  <c r="AZ49" i="30"/>
  <c r="AZ70" i="30" l="1"/>
  <c r="AZ69" i="30"/>
  <c r="A12" i="6" l="1"/>
  <c r="A15" i="6" l="1"/>
  <c r="A16" i="13"/>
  <c r="A5" i="10" l="1"/>
  <c r="A4" i="17"/>
  <c r="A5" i="6"/>
  <c r="A6" i="13"/>
  <c r="B25" i="30" l="1"/>
  <c r="B87" i="30" l="1"/>
  <c r="C73" i="30"/>
  <c r="C82" i="30" s="1"/>
  <c r="D73" i="30" l="1"/>
  <c r="D82" i="30" s="1"/>
  <c r="C71" i="30"/>
  <c r="C65" i="30" s="1"/>
  <c r="C72" i="30" s="1"/>
  <c r="C74" i="30" s="1"/>
  <c r="C76" i="30" s="1"/>
  <c r="C77" i="30" s="1"/>
  <c r="B85" i="30"/>
  <c r="B89" i="30" s="1"/>
  <c r="E73" i="30" l="1"/>
  <c r="E71" i="30" s="1"/>
  <c r="E65" i="30" s="1"/>
  <c r="E72" i="30" s="1"/>
  <c r="E74" i="30" s="1"/>
  <c r="D71" i="30"/>
  <c r="D65" i="30" s="1"/>
  <c r="D72" i="30" s="1"/>
  <c r="D74" i="30" s="1"/>
  <c r="D81" i="30" s="1"/>
  <c r="C81" i="30"/>
  <c r="C85" i="30"/>
  <c r="B90" i="30"/>
  <c r="B95" i="30" s="1"/>
  <c r="B92" i="30"/>
  <c r="B94" i="30"/>
  <c r="C78" i="30"/>
  <c r="C84" i="30"/>
  <c r="E82" i="30" l="1"/>
  <c r="F73" i="30"/>
  <c r="F82" i="30" s="1"/>
  <c r="D76" i="30"/>
  <c r="D77" i="30" s="1"/>
  <c r="D78" i="30" s="1"/>
  <c r="C89" i="30"/>
  <c r="C92" i="30" s="1"/>
  <c r="C93" i="30" s="1"/>
  <c r="E76" i="30"/>
  <c r="E81" i="30"/>
  <c r="B93" i="30"/>
  <c r="B96" i="30" s="1"/>
  <c r="D85" i="30"/>
  <c r="E85" i="30" s="1"/>
  <c r="G73" i="30" l="1"/>
  <c r="G71" i="30" s="1"/>
  <c r="G65" i="30" s="1"/>
  <c r="G72" i="30" s="1"/>
  <c r="G74" i="30" s="1"/>
  <c r="F71" i="30"/>
  <c r="F65" i="30" s="1"/>
  <c r="F72" i="30" s="1"/>
  <c r="F74" i="30" s="1"/>
  <c r="F76" i="30" s="1"/>
  <c r="F77" i="30" s="1"/>
  <c r="F78" i="30" s="1"/>
  <c r="C94" i="30"/>
  <c r="C90" i="30"/>
  <c r="C95" i="30" s="1"/>
  <c r="C96" i="30"/>
  <c r="F85" i="30"/>
  <c r="G85" i="30" s="1"/>
  <c r="E77" i="30"/>
  <c r="E78" i="30" s="1"/>
  <c r="D84" i="30"/>
  <c r="D89" i="30" s="1"/>
  <c r="H73" i="30"/>
  <c r="H71" i="30" s="1"/>
  <c r="H65" i="30" s="1"/>
  <c r="H72" i="30" s="1"/>
  <c r="H74" i="30" s="1"/>
  <c r="G82" i="30" l="1"/>
  <c r="F81" i="30"/>
  <c r="H76" i="30"/>
  <c r="H77" i="30" s="1"/>
  <c r="H78" i="30" s="1"/>
  <c r="H81" i="30"/>
  <c r="H85" i="30"/>
  <c r="I85" i="30" s="1"/>
  <c r="G76" i="30"/>
  <c r="G81" i="30"/>
  <c r="H82" i="30"/>
  <c r="I73" i="30"/>
  <c r="D90" i="30"/>
  <c r="D95" i="30" s="1"/>
  <c r="D92" i="30"/>
  <c r="D94" i="30"/>
  <c r="E84" i="30"/>
  <c r="E89" i="30" s="1"/>
  <c r="E92" i="30" s="1"/>
  <c r="E94" i="30" l="1"/>
  <c r="J85" i="30"/>
  <c r="K85" i="30" s="1"/>
  <c r="G77" i="30"/>
  <c r="G78" i="30" s="1"/>
  <c r="F84" i="30"/>
  <c r="F89" i="30" s="1"/>
  <c r="F94" i="30" s="1"/>
  <c r="E90" i="30"/>
  <c r="E95" i="30" s="1"/>
  <c r="D93" i="30"/>
  <c r="D96" i="30" s="1"/>
  <c r="E93" i="30"/>
  <c r="I82" i="30"/>
  <c r="J73" i="30"/>
  <c r="J71" i="30" s="1"/>
  <c r="J65" i="30" s="1"/>
  <c r="J72" i="30" s="1"/>
  <c r="J74" i="30" s="1"/>
  <c r="I71" i="30"/>
  <c r="I65" i="30" s="1"/>
  <c r="I72" i="30" s="1"/>
  <c r="I74" i="30" s="1"/>
  <c r="E96" i="30" l="1"/>
  <c r="J81" i="30"/>
  <c r="J76" i="30"/>
  <c r="F92" i="30"/>
  <c r="G84" i="30"/>
  <c r="G89" i="30" s="1"/>
  <c r="G90" i="30" s="1"/>
  <c r="F90" i="30"/>
  <c r="F95" i="30" s="1"/>
  <c r="L85" i="30"/>
  <c r="M85" i="30" s="1"/>
  <c r="N85" i="30" s="1"/>
  <c r="O85" i="30" s="1"/>
  <c r="P85" i="30" s="1"/>
  <c r="Q85" i="30" s="1"/>
  <c r="R85" i="30" s="1"/>
  <c r="S85" i="30" s="1"/>
  <c r="T85" i="30" s="1"/>
  <c r="U85" i="30" s="1"/>
  <c r="V85" i="30" s="1"/>
  <c r="W85" i="30" s="1"/>
  <c r="X85" i="30" s="1"/>
  <c r="Y85" i="30" s="1"/>
  <c r="Z85" i="30" s="1"/>
  <c r="AA85" i="30" s="1"/>
  <c r="AB85" i="30" s="1"/>
  <c r="AC85" i="30" s="1"/>
  <c r="AD85" i="30" s="1"/>
  <c r="AE85" i="30" s="1"/>
  <c r="AF85" i="30" s="1"/>
  <c r="AG85" i="30" s="1"/>
  <c r="AH85" i="30" s="1"/>
  <c r="AI85" i="30" s="1"/>
  <c r="AJ85" i="30" s="1"/>
  <c r="AK85" i="30" s="1"/>
  <c r="AL85" i="30" s="1"/>
  <c r="AM85" i="30" s="1"/>
  <c r="AN85" i="30" s="1"/>
  <c r="AO85" i="30" s="1"/>
  <c r="AP85" i="30" s="1"/>
  <c r="AQ85" i="30" s="1"/>
  <c r="AR85" i="30" s="1"/>
  <c r="AS85" i="30" s="1"/>
  <c r="AT85" i="30" s="1"/>
  <c r="AU85" i="30" s="1"/>
  <c r="AV85" i="30" s="1"/>
  <c r="AW85" i="30" s="1"/>
  <c r="AX85" i="30" s="1"/>
  <c r="AY85" i="30" s="1"/>
  <c r="AZ85" i="30" s="1"/>
  <c r="I81" i="30"/>
  <c r="I76" i="30"/>
  <c r="J82" i="30"/>
  <c r="K73" i="30"/>
  <c r="G95" i="30" l="1"/>
  <c r="H84" i="30"/>
  <c r="H89" i="30" s="1"/>
  <c r="H92" i="30" s="1"/>
  <c r="L73" i="30"/>
  <c r="K82" i="30"/>
  <c r="K71" i="30"/>
  <c r="K65" i="30" s="1"/>
  <c r="K72" i="30" s="1"/>
  <c r="K74" i="30" s="1"/>
  <c r="I77" i="30"/>
  <c r="I78" i="30" s="1"/>
  <c r="G92" i="30"/>
  <c r="G93" i="30" s="1"/>
  <c r="G94" i="30"/>
  <c r="F93" i="30"/>
  <c r="F96" i="30" s="1"/>
  <c r="J77" i="30"/>
  <c r="J78" i="30" s="1"/>
  <c r="H93" i="30" l="1"/>
  <c r="H96" i="30" s="1"/>
  <c r="H90" i="30"/>
  <c r="H95" i="30" s="1"/>
  <c r="H94" i="30"/>
  <c r="G96" i="30"/>
  <c r="I84" i="30"/>
  <c r="I89" i="30" s="1"/>
  <c r="K81" i="30"/>
  <c r="K76" i="30"/>
  <c r="L82" i="30"/>
  <c r="L71" i="30"/>
  <c r="L65" i="30" s="1"/>
  <c r="L72" i="30" s="1"/>
  <c r="L74" i="30" s="1"/>
  <c r="M73" i="30"/>
  <c r="J84" i="30" l="1"/>
  <c r="J89" i="30" s="1"/>
  <c r="J94" i="30" s="1"/>
  <c r="M82" i="30"/>
  <c r="M71" i="30"/>
  <c r="M65" i="30" s="1"/>
  <c r="M72" i="30" s="1"/>
  <c r="M74" i="30" s="1"/>
  <c r="N73" i="30"/>
  <c r="L81" i="30"/>
  <c r="L76" i="30"/>
  <c r="K77" i="30"/>
  <c r="K78" i="30" s="1"/>
  <c r="I92" i="30"/>
  <c r="I90" i="30"/>
  <c r="I95" i="30" s="1"/>
  <c r="I94" i="30"/>
  <c r="J90" i="30" l="1"/>
  <c r="J95" i="30" s="1"/>
  <c r="J92" i="30"/>
  <c r="J93" i="30" s="1"/>
  <c r="L77" i="30"/>
  <c r="K84" i="30"/>
  <c r="K89" i="30" s="1"/>
  <c r="M76" i="30"/>
  <c r="M81" i="30"/>
  <c r="I93" i="30"/>
  <c r="I96" i="30" s="1"/>
  <c r="N82" i="30"/>
  <c r="O73" i="30"/>
  <c r="N71" i="30"/>
  <c r="N65" i="30" s="1"/>
  <c r="N72" i="30" s="1"/>
  <c r="N74" i="30" s="1"/>
  <c r="J96" i="30" l="1"/>
  <c r="L84" i="30"/>
  <c r="L89" i="30" s="1"/>
  <c r="L92" i="30" s="1"/>
  <c r="N76" i="30"/>
  <c r="N81" i="30"/>
  <c r="M77" i="30"/>
  <c r="K92" i="30"/>
  <c r="K94" i="30"/>
  <c r="K90" i="30"/>
  <c r="K95" i="30" s="1"/>
  <c r="L78" i="30"/>
  <c r="O82" i="30"/>
  <c r="P73" i="30"/>
  <c r="O71" i="30"/>
  <c r="O65" i="30" s="1"/>
  <c r="O72" i="30" s="1"/>
  <c r="O74" i="30" s="1"/>
  <c r="L90" i="30" l="1"/>
  <c r="L95" i="30" s="1"/>
  <c r="L94" i="30"/>
  <c r="M84" i="30"/>
  <c r="M89" i="30" s="1"/>
  <c r="M90" i="30" s="1"/>
  <c r="M78" i="30"/>
  <c r="P82" i="30"/>
  <c r="P71" i="30"/>
  <c r="P65" i="30" s="1"/>
  <c r="P72" i="30" s="1"/>
  <c r="P74" i="30" s="1"/>
  <c r="Q73" i="30"/>
  <c r="O76" i="30"/>
  <c r="O81" i="30"/>
  <c r="L93" i="30"/>
  <c r="K93" i="30"/>
  <c r="K96" i="30" s="1"/>
  <c r="N77" i="30"/>
  <c r="N78" i="30" s="1"/>
  <c r="M95" i="30" l="1"/>
  <c r="N84" i="30"/>
  <c r="N89" i="30" s="1"/>
  <c r="N92" i="30" s="1"/>
  <c r="M92" i="30"/>
  <c r="M93" i="30" s="1"/>
  <c r="M96" i="30" s="1"/>
  <c r="M94" i="30"/>
  <c r="L96" i="30"/>
  <c r="Q82" i="30"/>
  <c r="Q71" i="30"/>
  <c r="Q65" i="30" s="1"/>
  <c r="Q72" i="30" s="1"/>
  <c r="Q74" i="30" s="1"/>
  <c r="R73" i="30"/>
  <c r="O77" i="30"/>
  <c r="P81" i="30"/>
  <c r="P76" i="30"/>
  <c r="O84" i="30" l="1"/>
  <c r="O89" i="30" s="1"/>
  <c r="O90" i="30" s="1"/>
  <c r="N94" i="30"/>
  <c r="N90" i="30"/>
  <c r="N95" i="30" s="1"/>
  <c r="N93" i="30"/>
  <c r="N96" i="30" s="1"/>
  <c r="O78" i="30"/>
  <c r="P77" i="30"/>
  <c r="P84" i="30" s="1"/>
  <c r="P89" i="30" s="1"/>
  <c r="R82" i="30"/>
  <c r="R71" i="30"/>
  <c r="R65" i="30" s="1"/>
  <c r="R72" i="30" s="1"/>
  <c r="R74" i="30" s="1"/>
  <c r="S73" i="30"/>
  <c r="O92" i="30"/>
  <c r="O93" i="30" s="1"/>
  <c r="Q81" i="30"/>
  <c r="Q76" i="30"/>
  <c r="O95" i="30" l="1"/>
  <c r="O94" i="30"/>
  <c r="O96" i="30"/>
  <c r="R76" i="30"/>
  <c r="R81" i="30"/>
  <c r="P78" i="30"/>
  <c r="Q77" i="30"/>
  <c r="Q84" i="30" s="1"/>
  <c r="Q89" i="30" s="1"/>
  <c r="S82" i="30"/>
  <c r="S71" i="30"/>
  <c r="S65" i="30" s="1"/>
  <c r="S72" i="30" s="1"/>
  <c r="S74" i="30" s="1"/>
  <c r="T73" i="30"/>
  <c r="P92" i="30"/>
  <c r="P93" i="30" s="1"/>
  <c r="P96" i="30" s="1"/>
  <c r="P90" i="30"/>
  <c r="P95" i="30" s="1"/>
  <c r="P94" i="30"/>
  <c r="Q78" i="30" l="1"/>
  <c r="T82" i="30"/>
  <c r="U73" i="30"/>
  <c r="T71" i="30"/>
  <c r="T65" i="30" s="1"/>
  <c r="T72" i="30" s="1"/>
  <c r="T74" i="30" s="1"/>
  <c r="Q92" i="30"/>
  <c r="Q93" i="30" s="1"/>
  <c r="Q96" i="30" s="1"/>
  <c r="Q94" i="30"/>
  <c r="Q90" i="30"/>
  <c r="Q95" i="30" s="1"/>
  <c r="S76" i="30"/>
  <c r="S77" i="30" s="1"/>
  <c r="S81" i="30"/>
  <c r="R77" i="30"/>
  <c r="R84" i="30" s="1"/>
  <c r="R89" i="30" s="1"/>
  <c r="R78" i="30" l="1"/>
  <c r="R92" i="30"/>
  <c r="R93" i="30" s="1"/>
  <c r="R96" i="30" s="1"/>
  <c r="R94" i="30"/>
  <c r="R90" i="30"/>
  <c r="R95" i="30" s="1"/>
  <c r="S78" i="30"/>
  <c r="S84" i="30"/>
  <c r="S89" i="30" s="1"/>
  <c r="U82" i="30"/>
  <c r="V73" i="30"/>
  <c r="U71" i="30"/>
  <c r="U65" i="30" s="1"/>
  <c r="U72" i="30" s="1"/>
  <c r="U74" i="30" s="1"/>
  <c r="T76" i="30"/>
  <c r="T77" i="30" s="1"/>
  <c r="T81" i="30"/>
  <c r="U76" i="30" l="1"/>
  <c r="U81" i="30"/>
  <c r="T78" i="30"/>
  <c r="T84" i="30"/>
  <c r="T89" i="30" s="1"/>
  <c r="V82" i="30"/>
  <c r="W73" i="30"/>
  <c r="V71" i="30"/>
  <c r="V65" i="30" s="1"/>
  <c r="V72" i="30" s="1"/>
  <c r="V74" i="30" s="1"/>
  <c r="S92" i="30"/>
  <c r="S93" i="30" s="1"/>
  <c r="S96" i="30" s="1"/>
  <c r="S90" i="30"/>
  <c r="S95" i="30" s="1"/>
  <c r="S94" i="30"/>
  <c r="W82" i="30" l="1"/>
  <c r="W71" i="30"/>
  <c r="W65" i="30" s="1"/>
  <c r="W72" i="30" s="1"/>
  <c r="W74" i="30" s="1"/>
  <c r="X73" i="30"/>
  <c r="T92" i="30"/>
  <c r="T93" i="30" s="1"/>
  <c r="T96" i="30" s="1"/>
  <c r="T94" i="30"/>
  <c r="T90" i="30"/>
  <c r="T95" i="30" s="1"/>
  <c r="V81" i="30"/>
  <c r="V76" i="30"/>
  <c r="U77" i="30"/>
  <c r="U84" i="30" s="1"/>
  <c r="U89" i="30" s="1"/>
  <c r="U78" i="30" l="1"/>
  <c r="V77" i="30"/>
  <c r="V84" i="30" s="1"/>
  <c r="V89" i="30" s="1"/>
  <c r="W76" i="30"/>
  <c r="W81" i="30"/>
  <c r="U92" i="30"/>
  <c r="U93" i="30" s="1"/>
  <c r="U96" i="30" s="1"/>
  <c r="U94" i="30"/>
  <c r="U90" i="30"/>
  <c r="U95" i="30" s="1"/>
  <c r="X82" i="30"/>
  <c r="Y73" i="30"/>
  <c r="X71" i="30"/>
  <c r="X65" i="30" s="1"/>
  <c r="X72" i="30" s="1"/>
  <c r="X74" i="30" s="1"/>
  <c r="V78" i="30" l="1"/>
  <c r="X81" i="30"/>
  <c r="X76" i="30"/>
  <c r="Y82" i="30"/>
  <c r="Y71" i="30"/>
  <c r="Y65" i="30" s="1"/>
  <c r="Y72" i="30" s="1"/>
  <c r="Y74" i="30" s="1"/>
  <c r="Z73" i="30"/>
  <c r="W77" i="30"/>
  <c r="W84" i="30" s="1"/>
  <c r="W89" i="30" s="1"/>
  <c r="V92" i="30"/>
  <c r="V93" i="30" s="1"/>
  <c r="V96" i="30" s="1"/>
  <c r="V94" i="30"/>
  <c r="V90" i="30"/>
  <c r="V95" i="30" s="1"/>
  <c r="W92" i="30" l="1"/>
  <c r="W93" i="30" s="1"/>
  <c r="W96" i="30" s="1"/>
  <c r="W90" i="30"/>
  <c r="W95" i="30" s="1"/>
  <c r="W94" i="30"/>
  <c r="Y76" i="30"/>
  <c r="Y81" i="30"/>
  <c r="X77" i="30"/>
  <c r="X84" i="30" s="1"/>
  <c r="X89" i="30" s="1"/>
  <c r="W78" i="30"/>
  <c r="Z82" i="30"/>
  <c r="AA73" i="30"/>
  <c r="Z71" i="30"/>
  <c r="Z65" i="30" s="1"/>
  <c r="Z72" i="30" s="1"/>
  <c r="Z74" i="30" s="1"/>
  <c r="AA82" i="30" l="1"/>
  <c r="AA71" i="30"/>
  <c r="AA65" i="30" s="1"/>
  <c r="AA72" i="30" s="1"/>
  <c r="AA74" i="30" s="1"/>
  <c r="AB73" i="30"/>
  <c r="X92" i="30"/>
  <c r="X93" i="30" s="1"/>
  <c r="X96" i="30" s="1"/>
  <c r="X90" i="30"/>
  <c r="X95" i="30" s="1"/>
  <c r="X94" i="30"/>
  <c r="Y77" i="30"/>
  <c r="Y84" i="30" s="1"/>
  <c r="Y89" i="30" s="1"/>
  <c r="Z76" i="30"/>
  <c r="Z77" i="30" s="1"/>
  <c r="Z81" i="30"/>
  <c r="X78" i="30"/>
  <c r="Y78" i="30" l="1"/>
  <c r="Y92" i="30"/>
  <c r="Y93" i="30" s="1"/>
  <c r="Y96" i="30" s="1"/>
  <c r="Y90" i="30"/>
  <c r="Y95" i="30" s="1"/>
  <c r="Y94" i="30"/>
  <c r="AA81" i="30"/>
  <c r="AA76" i="30"/>
  <c r="Z78" i="30"/>
  <c r="Z84" i="30"/>
  <c r="Z89" i="30" s="1"/>
  <c r="AB82" i="30"/>
  <c r="AB71" i="30"/>
  <c r="AB65" i="30" s="1"/>
  <c r="AB72" i="30" s="1"/>
  <c r="AB74" i="30" s="1"/>
  <c r="AC73" i="30"/>
  <c r="AC82" i="30" l="1"/>
  <c r="AD73" i="30"/>
  <c r="AC71" i="30"/>
  <c r="AC65" i="30" s="1"/>
  <c r="AC72" i="30" s="1"/>
  <c r="AC74" i="30" s="1"/>
  <c r="AB81" i="30"/>
  <c r="AB76" i="30"/>
  <c r="Z92" i="30"/>
  <c r="Z93" i="30" s="1"/>
  <c r="Z96" i="30" s="1"/>
  <c r="Z94" i="30"/>
  <c r="Z90" i="30"/>
  <c r="Z95" i="30" s="1"/>
  <c r="AA77" i="30"/>
  <c r="AA84" i="30" s="1"/>
  <c r="AA89" i="30" s="1"/>
  <c r="AA92" i="30" l="1"/>
  <c r="AA93" i="30" s="1"/>
  <c r="AA96" i="30" s="1"/>
  <c r="AA94" i="30"/>
  <c r="AA90" i="30"/>
  <c r="AA95" i="30" s="1"/>
  <c r="AB77" i="30"/>
  <c r="AB84" i="30" s="1"/>
  <c r="AB89" i="30" s="1"/>
  <c r="AD82" i="30"/>
  <c r="AD71" i="30"/>
  <c r="AD65" i="30" s="1"/>
  <c r="AD72" i="30" s="1"/>
  <c r="AD74" i="30" s="1"/>
  <c r="AE73" i="30"/>
  <c r="AA78" i="30"/>
  <c r="AC81" i="30"/>
  <c r="AC76" i="30"/>
  <c r="AE82" i="30" l="1"/>
  <c r="AF73" i="30"/>
  <c r="AE71" i="30"/>
  <c r="AE65" i="30" s="1"/>
  <c r="AE72" i="30" s="1"/>
  <c r="AE74" i="30" s="1"/>
  <c r="AB92" i="30"/>
  <c r="AB93" i="30" s="1"/>
  <c r="AB96" i="30" s="1"/>
  <c r="AB94" i="30"/>
  <c r="AB90" i="30"/>
  <c r="AB95" i="30" s="1"/>
  <c r="AC77" i="30"/>
  <c r="AC84" i="30" s="1"/>
  <c r="AC89" i="30" s="1"/>
  <c r="AD81" i="30"/>
  <c r="AD76" i="30"/>
  <c r="AB78" i="30"/>
  <c r="AC78" i="30" l="1"/>
  <c r="AD77" i="30"/>
  <c r="AD84" i="30" s="1"/>
  <c r="AD89" i="30" s="1"/>
  <c r="AF82" i="30"/>
  <c r="AG73" i="30"/>
  <c r="AF71" i="30"/>
  <c r="AF65" i="30" s="1"/>
  <c r="AF72" i="30" s="1"/>
  <c r="AF74" i="30" s="1"/>
  <c r="AC92" i="30"/>
  <c r="AC93" i="30" s="1"/>
  <c r="AC96" i="30" s="1"/>
  <c r="AC90" i="30"/>
  <c r="AC95" i="30" s="1"/>
  <c r="AC94" i="30"/>
  <c r="AE76" i="30"/>
  <c r="AE81" i="30"/>
  <c r="AD78" i="30" l="1"/>
  <c r="AG82" i="30"/>
  <c r="AG71" i="30"/>
  <c r="AG65" i="30" s="1"/>
  <c r="AG72" i="30" s="1"/>
  <c r="AG74" i="30" s="1"/>
  <c r="AH73" i="30"/>
  <c r="AE77" i="30"/>
  <c r="AE84" i="30" s="1"/>
  <c r="AE89" i="30" s="1"/>
  <c r="AF81" i="30"/>
  <c r="AF76" i="30"/>
  <c r="AF77" i="30" s="1"/>
  <c r="AD92" i="30"/>
  <c r="AD93" i="30" s="1"/>
  <c r="AD96" i="30" s="1"/>
  <c r="AD94" i="30"/>
  <c r="AD90" i="30"/>
  <c r="AD95" i="30" s="1"/>
  <c r="AE92" i="30" l="1"/>
  <c r="AE93" i="30" s="1"/>
  <c r="AE96" i="30" s="1"/>
  <c r="AE94" i="30"/>
  <c r="AE90" i="30"/>
  <c r="AE95" i="30" s="1"/>
  <c r="AG81" i="30"/>
  <c r="AG76" i="30"/>
  <c r="AF78" i="30"/>
  <c r="AF84" i="30"/>
  <c r="AF89" i="30" s="1"/>
  <c r="AE78" i="30"/>
  <c r="AH82" i="30"/>
  <c r="AH71" i="30"/>
  <c r="AH65" i="30" s="1"/>
  <c r="AH72" i="30" s="1"/>
  <c r="AH74" i="30" s="1"/>
  <c r="AI73" i="30"/>
  <c r="AH76" i="30" l="1"/>
  <c r="AH81" i="30"/>
  <c r="AI82" i="30"/>
  <c r="AI71" i="30"/>
  <c r="AI65" i="30" s="1"/>
  <c r="AI72" i="30" s="1"/>
  <c r="AI74" i="30" s="1"/>
  <c r="AJ73" i="30"/>
  <c r="AF92" i="30"/>
  <c r="AF93" i="30" s="1"/>
  <c r="AF96" i="30" s="1"/>
  <c r="AF94" i="30"/>
  <c r="AF90" i="30"/>
  <c r="AF95" i="30" s="1"/>
  <c r="AG77" i="30"/>
  <c r="AG84" i="30" s="1"/>
  <c r="AG89" i="30" s="1"/>
  <c r="AG92" i="30" l="1"/>
  <c r="AG93" i="30" s="1"/>
  <c r="AG96" i="30" s="1"/>
  <c r="AG94" i="30"/>
  <c r="AG90" i="30"/>
  <c r="AG95" i="30" s="1"/>
  <c r="AJ82" i="30"/>
  <c r="AK73" i="30"/>
  <c r="AJ71" i="30"/>
  <c r="AJ65" i="30" s="1"/>
  <c r="AJ72" i="30" s="1"/>
  <c r="AJ74" i="30" s="1"/>
  <c r="AG78" i="30"/>
  <c r="AI81" i="30"/>
  <c r="AI76" i="30"/>
  <c r="AH77" i="30"/>
  <c r="AH84" i="30" s="1"/>
  <c r="AH89" i="30" s="1"/>
  <c r="AH92" i="30" l="1"/>
  <c r="AH93" i="30" s="1"/>
  <c r="AH96" i="30" s="1"/>
  <c r="AH94" i="30"/>
  <c r="AH90" i="30"/>
  <c r="AH95" i="30" s="1"/>
  <c r="AJ81" i="30"/>
  <c r="AJ76" i="30"/>
  <c r="AJ77" i="30" s="1"/>
  <c r="AH78" i="30"/>
  <c r="AI77" i="30"/>
  <c r="AI84" i="30" s="1"/>
  <c r="AI89" i="30" s="1"/>
  <c r="AK82" i="30"/>
  <c r="AL73" i="30"/>
  <c r="AK71" i="30"/>
  <c r="AK65" i="30" s="1"/>
  <c r="AK72" i="30" s="1"/>
  <c r="AK74" i="30" s="1"/>
  <c r="AI78" i="30" l="1"/>
  <c r="AL82" i="30"/>
  <c r="AL71" i="30"/>
  <c r="AL65" i="30" s="1"/>
  <c r="AL72" i="30" s="1"/>
  <c r="AL74" i="30" s="1"/>
  <c r="AM73" i="30"/>
  <c r="AK81" i="30"/>
  <c r="AK76" i="30"/>
  <c r="AI92" i="30"/>
  <c r="AI93" i="30" s="1"/>
  <c r="AI96" i="30" s="1"/>
  <c r="AI90" i="30"/>
  <c r="AI95" i="30" s="1"/>
  <c r="AI94" i="30"/>
  <c r="AJ78" i="30"/>
  <c r="AJ84" i="30"/>
  <c r="AJ89" i="30" s="1"/>
  <c r="AJ92" i="30" l="1"/>
  <c r="AJ93" i="30" s="1"/>
  <c r="AJ96" i="30" s="1"/>
  <c r="AJ94" i="30"/>
  <c r="AJ90" i="30"/>
  <c r="AJ95" i="30" s="1"/>
  <c r="AL76" i="30"/>
  <c r="AL81" i="30"/>
  <c r="AK77" i="30"/>
  <c r="AK84" i="30" s="1"/>
  <c r="AK89" i="30" s="1"/>
  <c r="AM82" i="30"/>
  <c r="AN73" i="30"/>
  <c r="AM71" i="30"/>
  <c r="AM65" i="30" s="1"/>
  <c r="AM72" i="30" s="1"/>
  <c r="AM74" i="30" s="1"/>
  <c r="AM81" i="30" l="1"/>
  <c r="AM76" i="30"/>
  <c r="AK92" i="30"/>
  <c r="AK93" i="30" s="1"/>
  <c r="AK96" i="30" s="1"/>
  <c r="AK90" i="30"/>
  <c r="AK95" i="30" s="1"/>
  <c r="AK94" i="30"/>
  <c r="AL77" i="30"/>
  <c r="AL84" i="30" s="1"/>
  <c r="AL89" i="30" s="1"/>
  <c r="AN82" i="30"/>
  <c r="AO73" i="30"/>
  <c r="AN71" i="30"/>
  <c r="AN65" i="30" s="1"/>
  <c r="AN72" i="30" s="1"/>
  <c r="AN74" i="30" s="1"/>
  <c r="AK78" i="30"/>
  <c r="AL78" i="30" l="1"/>
  <c r="AO82" i="30"/>
  <c r="AP73" i="30"/>
  <c r="AO71" i="30"/>
  <c r="AO65" i="30" s="1"/>
  <c r="AO72" i="30" s="1"/>
  <c r="AO74" i="30" s="1"/>
  <c r="AN81" i="30"/>
  <c r="AN76" i="30"/>
  <c r="AN77" i="30" s="1"/>
  <c r="AL92" i="30"/>
  <c r="AL93" i="30" s="1"/>
  <c r="AL96" i="30" s="1"/>
  <c r="AL94" i="30"/>
  <c r="AL90" i="30"/>
  <c r="AL95" i="30" s="1"/>
  <c r="AM77" i="30"/>
  <c r="AM84" i="30" s="1"/>
  <c r="AM89" i="30" s="1"/>
  <c r="AN78" i="30" l="1"/>
  <c r="AN84" i="30"/>
  <c r="AN89" i="30" s="1"/>
  <c r="AM78" i="30"/>
  <c r="AP82" i="30"/>
  <c r="AQ73" i="30"/>
  <c r="AP71" i="30"/>
  <c r="AP65" i="30" s="1"/>
  <c r="AP72" i="30" s="1"/>
  <c r="AP74" i="30" s="1"/>
  <c r="AM92" i="30"/>
  <c r="AM93" i="30" s="1"/>
  <c r="AM96" i="30" s="1"/>
  <c r="AM90" i="30"/>
  <c r="AM95" i="30" s="1"/>
  <c r="AM94" i="30"/>
  <c r="AO76" i="30"/>
  <c r="AO81" i="30"/>
  <c r="AQ82" i="30" l="1"/>
  <c r="AR73" i="30"/>
  <c r="AQ71" i="30"/>
  <c r="AQ65" i="30" s="1"/>
  <c r="AQ72" i="30" s="1"/>
  <c r="AQ74" i="30" s="1"/>
  <c r="AO77" i="30"/>
  <c r="AO84" i="30" s="1"/>
  <c r="AO89" i="30" s="1"/>
  <c r="AP81" i="30"/>
  <c r="AP76" i="30"/>
  <c r="AN92" i="30"/>
  <c r="AN93" i="30" s="1"/>
  <c r="AN96" i="30" s="1"/>
  <c r="AN90" i="30"/>
  <c r="AN95" i="30" s="1"/>
  <c r="AN94" i="30"/>
  <c r="AO78" i="30" l="1"/>
  <c r="AO92" i="30"/>
  <c r="AO93" i="30" s="1"/>
  <c r="AO96" i="30" s="1"/>
  <c r="AO90" i="30"/>
  <c r="AO95" i="30" s="1"/>
  <c r="AO94" i="30"/>
  <c r="AR82" i="30"/>
  <c r="AS73" i="30"/>
  <c r="AR71" i="30"/>
  <c r="AR65" i="30" s="1"/>
  <c r="AR72" i="30" s="1"/>
  <c r="AR74" i="30" s="1"/>
  <c r="AP77" i="30"/>
  <c r="AP84" i="30" s="1"/>
  <c r="AP89" i="30" s="1"/>
  <c r="AQ76" i="30"/>
  <c r="AQ81" i="30"/>
  <c r="AP78" i="30" l="1"/>
  <c r="AR76" i="30"/>
  <c r="AR81" i="30"/>
  <c r="AQ77" i="30"/>
  <c r="AQ84" i="30" s="1"/>
  <c r="AQ89" i="30" s="1"/>
  <c r="AP92" i="30"/>
  <c r="AP93" i="30" s="1"/>
  <c r="AP96" i="30" s="1"/>
  <c r="AP90" i="30"/>
  <c r="AP95" i="30" s="1"/>
  <c r="AP94" i="30"/>
  <c r="AS82" i="30"/>
  <c r="AS71" i="30"/>
  <c r="AS65" i="30" s="1"/>
  <c r="AS72" i="30" s="1"/>
  <c r="AS74" i="30" s="1"/>
  <c r="AT73" i="30"/>
  <c r="AQ92" i="30" l="1"/>
  <c r="AQ93" i="30" s="1"/>
  <c r="AQ96" i="30" s="1"/>
  <c r="AQ90" i="30"/>
  <c r="AQ95" i="30" s="1"/>
  <c r="AQ94" i="30"/>
  <c r="AR77" i="30"/>
  <c r="AR84" i="30" s="1"/>
  <c r="AR89" i="30" s="1"/>
  <c r="AS81" i="30"/>
  <c r="AS76" i="30"/>
  <c r="AT82" i="30"/>
  <c r="AT71" i="30"/>
  <c r="AT65" i="30" s="1"/>
  <c r="AT72" i="30" s="1"/>
  <c r="AT74" i="30" s="1"/>
  <c r="AU73" i="30"/>
  <c r="AQ78" i="30"/>
  <c r="AR78" i="30" l="1"/>
  <c r="AT81" i="30"/>
  <c r="AT76" i="30"/>
  <c r="AS77" i="30"/>
  <c r="AS84" i="30" s="1"/>
  <c r="AS89" i="30" s="1"/>
  <c r="AU82" i="30"/>
  <c r="AV73" i="30"/>
  <c r="AU71" i="30"/>
  <c r="AU65" i="30" s="1"/>
  <c r="AU72" i="30" s="1"/>
  <c r="AU74" i="30" s="1"/>
  <c r="AR92" i="30"/>
  <c r="AR93" i="30" s="1"/>
  <c r="AR96" i="30" s="1"/>
  <c r="AR90" i="30"/>
  <c r="AR95" i="30" s="1"/>
  <c r="AR94" i="30"/>
  <c r="AV82" i="30" l="1"/>
  <c r="AV71" i="30"/>
  <c r="AV65" i="30" s="1"/>
  <c r="AV72" i="30" s="1"/>
  <c r="AV74" i="30" s="1"/>
  <c r="AW73" i="30"/>
  <c r="AS78" i="30"/>
  <c r="AT77" i="30"/>
  <c r="AT84" i="30" s="1"/>
  <c r="AT89" i="30" s="1"/>
  <c r="AU81" i="30"/>
  <c r="AU76" i="30"/>
  <c r="AS90" i="30"/>
  <c r="AS95" i="30" s="1"/>
  <c r="AS92" i="30"/>
  <c r="AS93" i="30" s="1"/>
  <c r="AS96" i="30" s="1"/>
  <c r="AS94" i="30"/>
  <c r="AT92" i="30" l="1"/>
  <c r="AT93" i="30" s="1"/>
  <c r="AT96" i="30" s="1"/>
  <c r="AT90" i="30"/>
  <c r="AT95" i="30" s="1"/>
  <c r="AT94" i="30"/>
  <c r="AW82" i="30"/>
  <c r="AX73" i="30"/>
  <c r="AW71" i="30"/>
  <c r="AW65" i="30" s="1"/>
  <c r="AW72" i="30" s="1"/>
  <c r="AW74" i="30" s="1"/>
  <c r="AU77" i="30"/>
  <c r="AU84" i="30" s="1"/>
  <c r="AU89" i="30" s="1"/>
  <c r="AT78" i="30"/>
  <c r="AV81" i="30"/>
  <c r="AV76" i="30"/>
  <c r="AU78" i="30" l="1"/>
  <c r="AW76" i="30"/>
  <c r="AW81" i="30"/>
  <c r="AV77" i="30"/>
  <c r="AV84" i="30" s="1"/>
  <c r="AV89" i="30" s="1"/>
  <c r="AU92" i="30"/>
  <c r="AU93" i="30" s="1"/>
  <c r="AU96" i="30" s="1"/>
  <c r="AU90" i="30"/>
  <c r="AU95" i="30" s="1"/>
  <c r="AU94" i="30"/>
  <c r="AX82" i="30"/>
  <c r="AX71" i="30"/>
  <c r="AX65" i="30" s="1"/>
  <c r="AX72" i="30" s="1"/>
  <c r="AX74" i="30" s="1"/>
  <c r="AY73" i="30"/>
  <c r="AV78" i="30" l="1"/>
  <c r="AV92" i="30"/>
  <c r="AV93" i="30" s="1"/>
  <c r="AV96" i="30" s="1"/>
  <c r="AV94" i="30"/>
  <c r="AV90" i="30"/>
  <c r="AV95" i="30" s="1"/>
  <c r="AW77" i="30"/>
  <c r="AW84" i="30" s="1"/>
  <c r="AW89" i="30" s="1"/>
  <c r="AX81" i="30"/>
  <c r="AX76" i="30"/>
  <c r="AX77" i="30" s="1"/>
  <c r="AY82" i="30"/>
  <c r="AZ73" i="30"/>
  <c r="AY71" i="30"/>
  <c r="AY65" i="30" s="1"/>
  <c r="AY72" i="30" s="1"/>
  <c r="AY74" i="30" s="1"/>
  <c r="AY76" i="30" l="1"/>
  <c r="AY77" i="30" s="1"/>
  <c r="AY81" i="30"/>
  <c r="AW92" i="30"/>
  <c r="AW93" i="30" s="1"/>
  <c r="AW96" i="30" s="1"/>
  <c r="AW90" i="30"/>
  <c r="AW95" i="30" s="1"/>
  <c r="AW94" i="30"/>
  <c r="AZ82" i="30"/>
  <c r="AZ71" i="30"/>
  <c r="AZ65" i="30" s="1"/>
  <c r="AZ72" i="30" s="1"/>
  <c r="AZ74" i="30" s="1"/>
  <c r="AX78" i="30"/>
  <c r="AX84" i="30"/>
  <c r="AX89" i="30" s="1"/>
  <c r="AW78" i="30"/>
  <c r="AY78" i="30" l="1"/>
  <c r="AY84" i="30"/>
  <c r="AY89" i="30" s="1"/>
  <c r="AX92" i="30"/>
  <c r="AX93" i="30" s="1"/>
  <c r="AX96" i="30" s="1"/>
  <c r="AX94" i="30"/>
  <c r="AX90" i="30"/>
  <c r="AX95" i="30" s="1"/>
  <c r="AZ81" i="30"/>
  <c r="AZ76" i="30"/>
  <c r="AY92" i="30" l="1"/>
  <c r="AY93" i="30" s="1"/>
  <c r="AY96" i="30" s="1"/>
  <c r="AY90" i="30"/>
  <c r="AY95" i="30" s="1"/>
  <c r="AY94" i="30"/>
  <c r="AZ77" i="30"/>
  <c r="AZ84" i="30" s="1"/>
  <c r="AZ89" i="30" s="1"/>
  <c r="AZ78" i="30" l="1"/>
  <c r="AZ92" i="30"/>
  <c r="AZ93" i="30" s="1"/>
  <c r="AZ94" i="30"/>
  <c r="AZ90" i="30"/>
  <c r="AZ95" i="30" s="1"/>
  <c r="F28" i="30" s="1"/>
  <c r="AZ96" i="30" l="1"/>
  <c r="F29" i="30" s="1"/>
  <c r="F30" i="30"/>
  <c r="F31" i="30" s="1"/>
</calcChain>
</file>

<file path=xl/sharedStrings.xml><?xml version="1.0" encoding="utf-8"?>
<sst xmlns="http://schemas.openxmlformats.org/spreadsheetml/2006/main" count="1302" uniqueCount="598">
  <si>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</si>
  <si>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</si>
  <si>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</si>
  <si>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</si>
  <si>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</si>
  <si>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</si>
  <si>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</si>
  <si>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</si>
  <si>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</si>
  <si>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</si>
  <si>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</si>
  <si>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</si>
  <si>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</si>
  <si>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</si>
  <si>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</si>
  <si>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</si>
  <si>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</si>
  <si>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</si>
  <si>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</si>
  <si>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</si>
  <si>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</si>
  <si>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</si>
  <si>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</si>
  <si>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</si>
  <si>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</si>
  <si>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</si>
  <si>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</si>
  <si>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</si>
  <si>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</si>
  <si>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</si>
  <si>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</si>
  <si>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</si>
  <si>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</si>
  <si>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</si>
  <si>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</si>
  <si>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</si>
  <si>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</si>
  <si>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</si>
  <si>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</si>
  <si>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</si>
  <si>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</si>
  <si>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</si>
  <si>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</si>
  <si>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</si>
  <si>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</si>
  <si>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</si>
  <si>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</si>
  <si>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</si>
  <si>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</si>
  <si>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</si>
  <si>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</si>
  <si>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</si>
  <si>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</si>
  <si>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</si>
  <si>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</si>
  <si>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</si>
  <si>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</si>
  <si>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</si>
  <si>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</si>
  <si>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</si>
  <si>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</si>
  <si>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</si>
  <si>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</si>
  <si>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</si>
  <si>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</si>
  <si>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</si>
  <si>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</si>
  <si>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</si>
  <si>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</si>
  <si>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</si>
  <si>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</si>
  <si>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</si>
  <si>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</si>
  <si>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</si>
  <si>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</si>
  <si>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</si>
  <si>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</si>
  <si>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</si>
  <si>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</si>
  <si>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</si>
  <si>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</si>
  <si>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</si>
  <si>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</si>
  <si>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</si>
  <si>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</si>
  <si>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</si>
  <si>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</si>
  <si>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</si>
  <si>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</si>
  <si>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</si>
  <si>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</si>
  <si>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</si>
  <si>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</si>
  <si>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</si>
  <si>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</si>
  <si>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</si>
  <si>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</si>
  <si>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</si>
  <si>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</si>
  <si>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</si>
  <si>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</si>
  <si>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</si>
  <si>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</si>
  <si>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</si>
  <si>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</si>
  <si>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</si>
  <si>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</si>
  <si>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</si>
  <si>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</si>
  <si>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</si>
  <si>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</si>
  <si>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</si>
  <si>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</si>
  <si>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</si>
  <si>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</si>
  <si>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</si>
  <si>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</si>
  <si>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</si>
  <si>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</si>
  <si>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</si>
  <si>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</si>
  <si>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</si>
  <si>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</si>
  <si>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</si>
  <si>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</si>
  <si>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</si>
  <si>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</si>
  <si>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</si>
  <si>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</si>
  <si>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</si>
  <si>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</si>
  <si>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</si>
  <si>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</si>
  <si>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</si>
  <si>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</si>
  <si>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</si>
  <si>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</si>
  <si>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</si>
  <si>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</si>
  <si>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</si>
  <si>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</si>
  <si>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</si>
  <si>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</si>
  <si>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</si>
  <si>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</si>
  <si>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</si>
  <si>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</si>
  <si>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</si>
  <si>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</si>
  <si>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</si>
  <si>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</si>
  <si>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</si>
  <si>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</si>
  <si>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</si>
  <si>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</si>
  <si>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</si>
  <si>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</si>
  <si>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</si>
  <si>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</si>
  <si>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</si>
  <si>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</si>
  <si>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</si>
  <si>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</si>
  <si>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</si>
  <si>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</si>
  <si>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</si>
  <si>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</si>
  <si>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</si>
  <si>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</si>
  <si>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</si>
  <si>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</si>
  <si>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</si>
  <si>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</si>
  <si>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</si>
  <si>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</si>
  <si>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</si>
  <si>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</si>
  <si>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</si>
  <si>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</si>
  <si>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</si>
  <si>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</si>
  <si>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</si>
  <si>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</si>
  <si>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</si>
  <si>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</si>
  <si>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</si>
  <si>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</si>
  <si>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</si>
  <si>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</si>
  <si>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</si>
  <si>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</si>
  <si>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</si>
  <si>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</si>
  <si>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</si>
  <si>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</si>
  <si>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</si>
  <si>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</si>
  <si>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</si>
  <si>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</si>
  <si>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</si>
  <si>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</si>
  <si>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</si>
  <si>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</si>
  <si>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</si>
  <si>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</si>
  <si>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</si>
  <si>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</si>
  <si>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</si>
  <si>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</si>
  <si>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</si>
  <si>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</si>
  <si>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</si>
  <si>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</si>
  <si>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</si>
  <si>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</si>
  <si>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</si>
  <si>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</si>
  <si>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</si>
  <si>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</si>
  <si>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</si>
  <si>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</si>
  <si>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</si>
  <si>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</si>
  <si>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</si>
  <si>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</si>
  <si>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</si>
  <si>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</si>
  <si>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</si>
  <si>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</si>
  <si>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</si>
  <si>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</si>
  <si>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</si>
  <si>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</si>
  <si>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</si>
  <si>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</si>
  <si>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</si>
  <si>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</si>
  <si>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</si>
  <si>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</si>
  <si>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</si>
  <si>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</si>
  <si>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</si>
  <si>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</si>
  <si>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</si>
  <si>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</si>
  <si>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</si>
  <si>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</si>
  <si>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</si>
  <si>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</si>
  <si>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</si>
  <si>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</si>
  <si>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</si>
  <si>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</si>
  <si>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</si>
  <si>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</si>
  <si>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</si>
  <si>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</si>
  <si>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</si>
  <si>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</si>
  <si>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</si>
  <si>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</si>
  <si>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</si>
  <si>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</si>
  <si>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</si>
  <si>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</si>
  <si>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</si>
  <si>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</si>
  <si>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</si>
  <si>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</si>
  <si>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</si>
  <si>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</si>
  <si>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</si>
  <si>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</si>
  <si>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</si>
  <si>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</si>
  <si>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</si>
  <si>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</si>
  <si>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</si>
  <si>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</si>
  <si>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</si>
  <si>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</si>
  <si>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</si>
  <si>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</si>
  <si>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</si>
  <si>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</si>
  <si>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</si>
  <si>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</si>
  <si>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</si>
  <si>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</si>
  <si>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</si>
  <si>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</si>
  <si>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</si>
  <si>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</si>
  <si>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</si>
  <si>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</si>
  <si>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</si>
  <si>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</si>
  <si>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</si>
  <si>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</si>
  <si>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</si>
  <si>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</si>
  <si>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</si>
  <si>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</si>
  <si>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</si>
  <si>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</si>
  <si>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</si>
  <si>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</si>
  <si>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</si>
  <si>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</si>
  <si>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</si>
  <si>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</si>
  <si>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</si>
  <si>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</si>
  <si>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</si>
  <si>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</si>
  <si>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</si>
  <si>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</si>
  <si>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</si>
  <si>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</si>
  <si>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</si>
  <si>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</si>
  <si>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</si>
  <si>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</si>
  <si>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</si>
  <si>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</si>
  <si>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</si>
  <si>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</si>
  <si>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</si>
  <si>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</si>
  <si>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</si>
  <si>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</si>
  <si>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</si>
  <si>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</si>
  <si>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</si>
  <si>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</si>
  <si>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</si>
  <si>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</si>
  <si>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</si>
  <si>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</si>
  <si>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</si>
  <si>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</si>
  <si>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</si>
  <si>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</si>
  <si>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</si>
  <si>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</si>
  <si>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</si>
  <si>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</si>
  <si>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</si>
  <si>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</si>
  <si>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</si>
  <si>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</si>
  <si>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</si>
  <si>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</si>
  <si>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</si>
  <si>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</si>
  <si>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</si>
  <si>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</si>
  <si>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</si>
  <si>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</si>
  <si>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</si>
  <si>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</si>
  <si>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</si>
  <si>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</si>
  <si>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</si>
  <si>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</si>
  <si>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</si>
  <si>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</si>
  <si>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</si>
  <si>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</si>
  <si>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</si>
  <si>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</si>
  <si>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</si>
  <si>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</si>
  <si>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</si>
  <si>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</si>
  <si>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</si>
  <si>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</si>
  <si>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</si>
  <si>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</si>
  <si>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</si>
  <si>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</si>
  <si>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</si>
  <si>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</si>
  <si>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</si>
  <si>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</si>
  <si>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</si>
  <si>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</si>
  <si>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</si>
  <si>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</si>
  <si>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</si>
  <si>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</si>
  <si>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</si>
  <si>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</si>
  <si>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</si>
  <si>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</si>
  <si>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</si>
  <si>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</si>
  <si>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</si>
  <si>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</si>
  <si>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</si>
  <si>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</si>
  <si>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</si>
  <si>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</si>
  <si>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</si>
  <si>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</si>
  <si>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</si>
  <si>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</si>
  <si>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</si>
  <si>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</si>
  <si>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</si>
  <si>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</si>
  <si>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</si>
  <si>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</si>
  <si>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</si>
  <si>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</si>
  <si>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</si>
  <si>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</si>
  <si>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</si>
  <si>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</si>
  <si>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</si>
  <si>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</si>
  <si>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</si>
  <si>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</si>
  <si>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</si>
  <si>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</si>
  <si>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</si>
  <si>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</si>
  <si>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</si>
  <si>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</si>
  <si>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</si>
  <si>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</si>
  <si>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</si>
  <si>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</si>
  <si>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</si>
  <si>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</si>
  <si>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</si>
  <si>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</si>
  <si>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</si>
  <si>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</si>
  <si>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</si>
  <si>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</si>
  <si>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</si>
  <si>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</si>
  <si>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</si>
  <si>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</si>
  <si>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</si>
  <si>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</si>
  <si>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</si>
  <si>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</si>
  <si>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</si>
  <si>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</si>
  <si>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</si>
  <si>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М.П.</t>
  </si>
  <si>
    <t>-</t>
  </si>
  <si>
    <t>Год окончания строительства 2018</t>
  </si>
  <si>
    <t>не относится</t>
  </si>
  <si>
    <t>не применимо</t>
  </si>
  <si>
    <t>Оформление (подписание) актов об осуществлении технологического присоединения к электрическим сетям</t>
  </si>
  <si>
    <t>J_NS3300.VL.0033</t>
  </si>
  <si>
    <t>ВЛ-10кВ от яч.№5 ПС 110/35/10 Мичурино в сторону проектируемой КТП 10/0 ,4 кВ (ООО "ТехноМодель") (новое строительство ВЛ 10 кВ протяженностью 1х1,0 км)</t>
  </si>
  <si>
    <t>Исетский район</t>
  </si>
  <si>
    <t>новое строительство ВЛ 10 кВ протяженностью 1х1,0 км</t>
  </si>
  <si>
    <t>1,0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</si>
  <si>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</si>
  <si>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2017.0468</t>
  </si>
  <si>
    <t>Новое строительство и расширение электросетевых объектов</t>
  </si>
  <si>
    <t>12.2022</t>
  </si>
  <si>
    <t>Предварительный расчет стоимости работ</t>
  </si>
  <si>
    <t>ЗЗЦ ООК РС</t>
  </si>
  <si>
    <t>ООО "ЭлектроСтрой"</t>
  </si>
  <si>
    <t>848017</t>
  </si>
  <si>
    <t>www.b2b-energo.ru</t>
  </si>
  <si>
    <t>28.06.2017</t>
  </si>
  <si>
    <t>22.06.2017</t>
  </si>
  <si>
    <t>03.07.2017</t>
  </si>
  <si>
    <t/>
  </si>
  <si>
    <t>02.08.2017</t>
  </si>
  <si>
    <t>24.07.2017</t>
  </si>
  <si>
    <t>23.07.2018</t>
  </si>
  <si>
    <t>ООО "М-Сетьстрой"</t>
  </si>
  <si>
    <t>ООО "Энергострой-Югра"</t>
  </si>
  <si>
    <t>ООО "Электросетьстрой"</t>
  </si>
  <si>
    <t>ООО "Ремикон"</t>
  </si>
  <si>
    <t>АО "ЭСР"</t>
  </si>
  <si>
    <t>ООО "Енисей Инжиниринг"</t>
  </si>
  <si>
    <t xml:space="preserve"> ООО "ЭлектроСтрой"</t>
  </si>
  <si>
    <t>Предложение по корректировке плана</t>
  </si>
  <si>
    <t xml:space="preserve">Исполнение договора об осуществление технологического присоединения Т13/17/0083-ДТП от 15.07.2017 c ООО "ТехноМодель", а именно ВЛ-10 кВ с ТП-10/0.4 кВ </t>
  </si>
  <si>
    <t>Этапность не предусмотрена</t>
  </si>
  <si>
    <t xml:space="preserve">ВЛ 10 кВ - 1,540 млн.руб. без НДС                                                                        </t>
  </si>
  <si>
    <t>ВЛ-10 кВ от яч. №5 ПС 110/35/10 Мичуринно</t>
  </si>
  <si>
    <t>ВЛ</t>
  </si>
  <si>
    <t>Строительство РС 0,4-10 кВ Тюменского ТПО (284 группа) филиала АО "Тюменьэнерго"-"Тюменские распределительные сети" для технологического присоединения</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</si>
  <si>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</si>
  <si>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</si>
  <si>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</si>
  <si>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</si>
  <si>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</si>
  <si>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</si>
  <si>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</si>
  <si>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</si>
  <si>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</si>
  <si>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</si>
  <si>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</si>
  <si>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</si>
  <si>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</si>
  <si>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</si>
  <si>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</si>
  <si>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</si>
  <si>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</si>
  <si>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</si>
  <si>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</si>
  <si>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</si>
  <si>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</si>
  <si>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</si>
  <si>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</si>
  <si>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</si>
  <si>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</si>
  <si>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</si>
  <si>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</si>
  <si>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</si>
  <si>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</si>
  <si>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</si>
  <si>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</si>
  <si>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</si>
  <si>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</si>
  <si>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</si>
  <si>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</si>
  <si>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</si>
  <si>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</si>
  <si>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</si>
  <si>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</si>
  <si>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</si>
  <si>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</si>
  <si>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</si>
  <si>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t>ЛЭП, км</t>
  </si>
  <si>
    <t>Комплекс</t>
  </si>
  <si>
    <t>объем заключенного договора 16/2017/185 от 24.07.2017 . ООО "ЭлектроСтрой"    в ценах 2017 года с НДС, млн. руб</t>
  </si>
  <si>
    <t xml:space="preserve"> - по договорам подряда (в разбивке по каждому подрядчику и по договорам):</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</si>
  <si>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</si>
  <si>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</si>
  <si>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</si>
  <si>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</si>
  <si>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</si>
  <si>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</si>
  <si>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подрядчики</t>
  </si>
  <si>
    <t>Разъединитель с приводом РЛНЛ-1 10/400 У1</t>
  </si>
  <si>
    <t>Проблемные вопросы отсутствуют</t>
  </si>
  <si>
    <t>ПСД</t>
  </si>
  <si>
    <t xml:space="preserve"> АО Россети" Тюменские PС</t>
  </si>
  <si>
    <t xml:space="preserve"> -увеличение протяжённости ВЛ 10кВ: 1,0 км.;                                                                        Финансирование - 2,01 млн.руб.с НДС</t>
  </si>
  <si>
    <t>Реализация завершена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</si>
  <si>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</si>
  <si>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</si>
  <si>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</si>
  <si>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</si>
  <si>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</si>
  <si>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</si>
  <si>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</si>
  <si>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</si>
  <si>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</si>
  <si>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</si>
  <si>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</si>
  <si>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</si>
  <si>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</si>
  <si>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</si>
  <si>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</si>
  <si>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</si>
  <si>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</si>
  <si>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</si>
  <si>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</si>
  <si>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№Т13/17/0083-ДТП от 15.09.2017 с ООО "ТехноМодель"</t>
  </si>
  <si>
    <t xml:space="preserve"> №1 от 20.12.2018 ; №2 от 06.11.2020</t>
  </si>
  <si>
    <t>Техническое закр</t>
  </si>
  <si>
    <t>Тюменская область, Исетский район, с. Исетское, ул. Кирова, д. 1г</t>
  </si>
  <si>
    <t>ТП-10/0,4 кВ с ВЛ-10 кВ</t>
  </si>
  <si>
    <t>ВЛ 10 кВ вновь сооружаемая от ячейки 10 кВ № 7 ПС 110/35/10 кВ Мичурино</t>
  </si>
  <si>
    <t xml:space="preserve">    10,00</t>
  </si>
  <si>
    <t>Строительство ВЛ 10 кВ от ячейки 10 кВ ПС Мичурино до границы земельного участка протяженностью 1.000 км</t>
  </si>
  <si>
    <t>Заключение договора на ТП</t>
  </si>
  <si>
    <t>Утверждение платы за ТП по индивидуальному проекту</t>
  </si>
  <si>
    <t>1.12.</t>
  </si>
  <si>
    <t>Раздел 5. Показатели инвестиционного проекта</t>
  </si>
  <si>
    <r>
      <t xml:space="preserve">1. Амортизация - 433.8 тыс. руб. с НДСПлата ТП - 697.98 тыс. руб. с НДСИтого: 1 131.8 тыс. руб. с НДС. 2. По результатам закупки заключен договор на </t>
    </r>
    <r>
      <rPr>
        <b/>
        <sz val="11"/>
        <color indexed="8"/>
        <rFont val="Times New Roman"/>
        <family val="1"/>
        <charset val="204"/>
      </rPr>
      <t>1.119.000,00</t>
    </r>
    <r>
      <rPr>
        <sz val="11"/>
        <color indexed="8"/>
        <rFont val="Times New Roman"/>
        <family val="1"/>
        <charset val="204"/>
      </rPr>
      <t xml:space="preserve"> руб. с НДС. Заключено доп. соглашение 20.04.18  без проведения закупки на изменение данных в Техническом Задании, изменение таблицы к ТЗ (реквизиты договора ТП с заявителем), без изменения объемов и цены договора. Сумма договора распределилась на 2-а объекта ИПР.  Объем договора на данный объект составила </t>
    </r>
    <r>
      <rPr>
        <b/>
        <sz val="11"/>
        <color indexed="8"/>
        <rFont val="Times New Roman"/>
        <family val="1"/>
        <charset val="204"/>
      </rPr>
      <t>958.537,70</t>
    </r>
    <r>
      <rPr>
        <sz val="11"/>
        <color indexed="8"/>
        <rFont val="Times New Roman"/>
        <family val="1"/>
        <charset val="204"/>
      </rPr>
      <t xml:space="preserve"> руб. с НДС. 3.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на данный объект составила </t>
    </r>
    <r>
      <rPr>
        <b/>
        <sz val="11"/>
        <color indexed="8"/>
        <rFont val="Times New Roman"/>
        <family val="1"/>
        <charset val="204"/>
      </rPr>
      <t>989.475,67</t>
    </r>
    <r>
      <rPr>
        <sz val="11"/>
        <color indexed="8"/>
        <rFont val="Times New Roman"/>
        <family val="1"/>
        <charset val="204"/>
      </rPr>
      <t xml:space="preserve"> руб. с НДС.</t>
    </r>
  </si>
  <si>
    <t>филиал АО "Тюменьэнерго" Тюменские РС</t>
  </si>
  <si>
    <t>Год раскрытия информации: 2022 год</t>
  </si>
  <si>
    <t>0.2 Реконструкция, модернизация, техническое перевооружение</t>
  </si>
  <si>
    <t>Год 2023</t>
  </si>
  <si>
    <t>Год 2025</t>
  </si>
  <si>
    <t>Год 2026</t>
  </si>
  <si>
    <t>нд</t>
  </si>
  <si>
    <t xml:space="preserve">Факт 2021 года </t>
  </si>
  <si>
    <t>Год 2022</t>
  </si>
  <si>
    <t>Год 2024</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</si>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</sst>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00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color theme="1"/>
      <name val="Calibri"/>
      <family val="2"/>
      <scheme val="minor"/>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2" fillId="0" borderId="0"/>
    <xf numFmtId="0" fontId="11" fillId="0" borderId="0"/>
    <xf numFmtId="165" fontId="1" fillId="0" borderId="0" applyFont="0" applyFill="0" applyBorder="0" applyAlignment="0" applyProtection="0"/>
    <xf numFmtId="0" fontId="30" fillId="0" borderId="0"/>
  </cellStyleXfs>
  <cellXfs count="4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3" fillId="0" borderId="0" xfId="0" applyFont="1" applyFill="1" applyAlignment="1">
      <alignment vertical="center"/>
    </xf>
    <xf numFmtId="0" fontId="37" fillId="0" borderId="10" xfId="49" applyFont="1" applyBorder="1" applyAlignment="1">
      <alignment horizontal="center" vertical="center"/>
    </xf>
    <xf numFmtId="0" fontId="64" fillId="0" borderId="0" xfId="49" applyFont="1" applyBorder="1"/>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8"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70"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5" fillId="24" borderId="0" xfId="2" applyFont="1" applyFill="1" applyBorder="1" applyAlignment="1">
      <alignment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65" fillId="24" borderId="0" xfId="95" applyFont="1" applyFill="1" applyAlignment="1"/>
    <xf numFmtId="0" fontId="12" fillId="24" borderId="0" xfId="2" applyFont="1" applyFill="1" applyAlignment="1">
      <alignment horizontal="left"/>
    </xf>
    <xf numFmtId="0" fontId="65" fillId="24" borderId="0" xfId="95" applyFont="1" applyFill="1" applyAlignment="1">
      <alignment horizontal="center"/>
    </xf>
    <xf numFmtId="0" fontId="65" fillId="24" borderId="0" xfId="95" applyFont="1" applyFill="1" applyAlignment="1">
      <alignment horizontal="center" wrapText="1"/>
    </xf>
    <xf numFmtId="0" fontId="65" fillId="24" borderId="0" xfId="95" applyFont="1" applyFill="1" applyAlignment="1">
      <alignment wrapText="1"/>
    </xf>
    <xf numFmtId="0" fontId="65"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7"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9" fillId="24" borderId="0" xfId="2" applyFont="1" applyFill="1" applyBorder="1" applyAlignment="1">
      <alignment vertical="center"/>
    </xf>
    <xf numFmtId="0" fontId="69"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5"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65"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5" fillId="24" borderId="0" xfId="98" applyFont="1" applyFill="1" applyAlignment="1">
      <alignment vertical="center"/>
    </xf>
    <xf numFmtId="0" fontId="66" fillId="24" borderId="0" xfId="98" applyFont="1" applyFill="1" applyAlignment="1">
      <alignment vertical="center"/>
    </xf>
    <xf numFmtId="0" fontId="4" fillId="24" borderId="0" xfId="1" applyFont="1" applyFill="1" applyBorder="1" applyAlignment="1">
      <alignment horizontal="center" vertical="center"/>
    </xf>
    <xf numFmtId="4" fontId="73" fillId="24" borderId="1" xfId="1" applyNumberFormat="1" applyFont="1" applyFill="1" applyBorder="1" applyAlignment="1">
      <alignment horizontal="center" vertical="center"/>
    </xf>
    <xf numFmtId="0" fontId="56" fillId="0" borderId="0" xfId="0" applyFont="1" applyBorder="1" applyAlignment="1">
      <alignment horizontal="center" vertical="center" wrapText="1"/>
    </xf>
    <xf numFmtId="3" fontId="56" fillId="0" borderId="0" xfId="0" applyNumberFormat="1" applyFont="1" applyBorder="1" applyAlignment="1">
      <alignment horizontal="center" vertical="center" wrapText="1"/>
    </xf>
    <xf numFmtId="3" fontId="61" fillId="0" borderId="0" xfId="0" applyNumberFormat="1" applyFont="1" applyFill="1" applyBorder="1" applyAlignment="1">
      <alignment horizontal="center" vertical="center" wrapText="1"/>
    </xf>
    <xf numFmtId="4" fontId="36" fillId="0" borderId="0" xfId="49" applyNumberFormat="1" applyFont="1" applyBorder="1"/>
    <xf numFmtId="0" fontId="36" fillId="0" borderId="0" xfId="49" applyFont="1" applyBorder="1"/>
    <xf numFmtId="3" fontId="36" fillId="0" borderId="0" xfId="49" applyNumberFormat="1" applyFont="1" applyBorder="1"/>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36" fillId="0" borderId="0" xfId="49" applyFont="1" applyBorder="1" applyAlignment="1">
      <alignment horizontal="center" vertical="center" wrapText="1"/>
    </xf>
    <xf numFmtId="0" fontId="36" fillId="0" borderId="1" xfId="49" applyFont="1" applyFill="1" applyBorder="1"/>
    <xf numFmtId="0" fontId="64"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4" fontId="41" fillId="0" borderId="36" xfId="2" applyNumberFormat="1"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8" xfId="2" quotePrefix="1" applyFont="1" applyFill="1" applyBorder="1" applyAlignment="1">
      <alignment horizontal="left" vertical="center" wrapText="1"/>
    </xf>
    <xf numFmtId="0" fontId="11" fillId="0" borderId="0" xfId="2" applyFill="1" applyAlignment="1">
      <alignment horizontal="left" vertical="center"/>
    </xf>
    <xf numFmtId="0" fontId="41" fillId="0" borderId="38" xfId="2" quotePrefix="1" applyFont="1" applyFill="1" applyBorder="1" applyAlignment="1">
      <alignment horizontal="justify" vertical="top" wrapText="1"/>
    </xf>
    <xf numFmtId="0" fontId="41" fillId="0" borderId="35" xfId="2" applyFont="1" applyFill="1" applyBorder="1" applyAlignment="1">
      <alignment vertical="top" wrapText="1"/>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39" fillId="0"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175" fontId="4" fillId="0" borderId="1" xfId="0" applyNumberFormat="1" applyFont="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 xfId="2" applyNumberFormat="1" applyFont="1" applyBorder="1" applyAlignment="1">
      <alignment horizontal="center" vertical="top" wrapText="1"/>
    </xf>
    <xf numFmtId="0" fontId="7" fillId="24" borderId="0" xfId="1" applyFont="1" applyFill="1" applyAlignment="1">
      <alignment horizontal="center" vertical="center"/>
    </xf>
    <xf numFmtId="0" fontId="65" fillId="24" borderId="0" xfId="95" applyFont="1" applyFill="1" applyAlignment="1">
      <alignment horizontal="left"/>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76" fontId="11" fillId="0" borderId="1" xfId="99" applyNumberFormat="1" applyFont="1" applyFill="1" applyBorder="1" applyAlignment="1">
      <alignment horizontal="right" wrapText="1"/>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71" fillId="24" borderId="0" xfId="1" applyFont="1" applyFill="1" applyAlignment="1">
      <alignment horizontal="center" vertical="center"/>
    </xf>
    <xf numFmtId="0" fontId="71" fillId="24" borderId="0" xfId="1" applyFont="1" applyFill="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71"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71" fillId="0" borderId="0" xfId="1" applyFont="1" applyFill="1" applyAlignment="1">
      <alignment horizontal="center" vertical="center"/>
    </xf>
    <xf numFmtId="0" fontId="71"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24" borderId="0" xfId="95" applyFont="1" applyFill="1" applyAlignment="1">
      <alignment horizontal="left"/>
    </xf>
    <xf numFmtId="0" fontId="41" fillId="24" borderId="0" xfId="2" applyFont="1" applyFill="1" applyBorder="1" applyAlignment="1">
      <alignment horizontal="left" vertical="center" wrapText="1"/>
    </xf>
    <xf numFmtId="0" fontId="65" fillId="24" borderId="0" xfId="95" applyFont="1" applyFill="1" applyAlignment="1">
      <alignment horizontal="left" wrapText="1"/>
    </xf>
    <xf numFmtId="0" fontId="41" fillId="24" borderId="1" xfId="2" applyFont="1" applyFill="1" applyBorder="1" applyAlignment="1">
      <alignment horizontal="center" vertical="center"/>
    </xf>
    <xf numFmtId="0" fontId="40" fillId="24" borderId="0" xfId="1" applyFont="1" applyFill="1" applyAlignment="1">
      <alignment horizontal="center" vertical="center"/>
    </xf>
    <xf numFmtId="0" fontId="2" fillId="0" borderId="0" xfId="0" applyFont="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71" fillId="0" borderId="0" xfId="1" applyFont="1" applyFill="1" applyAlignment="1">
      <alignment horizontal="center" vertical="center" wrapText="1"/>
    </xf>
    <xf numFmtId="171" fontId="36" fillId="0" borderId="44" xfId="0" applyNumberFormat="1" applyFont="1" applyFill="1" applyBorder="1" applyAlignment="1">
      <alignment horizontal="left" vertical="center"/>
    </xf>
    <xf numFmtId="171" fontId="39" fillId="0" borderId="44" xfId="0" applyNumberFormat="1" applyFont="1" applyFill="1" applyBorder="1" applyAlignment="1">
      <alignment horizontal="left" vertical="center"/>
    </xf>
    <xf numFmtId="0" fontId="36" fillId="0" borderId="44" xfId="0" applyFont="1" applyFill="1" applyBorder="1"/>
    <xf numFmtId="171" fontId="39" fillId="0" borderId="4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0" borderId="45" xfId="0" applyFont="1" applyFill="1" applyBorder="1" applyAlignment="1">
      <alignment horizontal="left" vertical="center"/>
    </xf>
    <xf numFmtId="0" fontId="41" fillId="0" borderId="33" xfId="2" applyFont="1" applyFill="1" applyBorder="1" applyAlignment="1">
      <alignment horizontal="left" vertical="center" wrapText="1"/>
    </xf>
    <xf numFmtId="0" fontId="41" fillId="0" borderId="34" xfId="2" applyFont="1" applyFill="1" applyBorder="1" applyAlignment="1">
      <alignment horizontal="left" vertical="center" wrapText="1"/>
    </xf>
    <xf numFmtId="14" fontId="41" fillId="0" borderId="34" xfId="2" applyNumberFormat="1" applyFont="1" applyFill="1" applyBorder="1" applyAlignment="1">
      <alignment horizontal="left" vertical="top" wrapText="1"/>
    </xf>
    <xf numFmtId="14" fontId="41" fillId="0" borderId="38" xfId="2" applyNumberFormat="1" applyFont="1" applyFill="1" applyBorder="1" applyAlignment="1">
      <alignment horizontal="justify" vertical="top" wrapText="1"/>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794203.6601801595</c:v>
                </c:pt>
                <c:pt idx="1">
                  <c:v>688230.36390998133</c:v>
                </c:pt>
                <c:pt idx="2">
                  <c:v>485113.01379027683</c:v>
                </c:pt>
                <c:pt idx="3">
                  <c:v>418833.20837940223</c:v>
                </c:pt>
                <c:pt idx="4">
                  <c:v>361586.9927018258</c:v>
                </c:pt>
                <c:pt idx="5">
                  <c:v>312145.64252132829</c:v>
                </c:pt>
                <c:pt idx="6">
                  <c:v>266597.38104281336</c:v>
                </c:pt>
                <c:pt idx="7">
                  <c:v>230192.92301552609</c:v>
                </c:pt>
                <c:pt idx="8">
                  <c:v>198746.63790407174</c:v>
                </c:pt>
                <c:pt idx="9">
                  <c:v>171585.42982266378</c:v>
                </c:pt>
                <c:pt idx="10">
                  <c:v>225178.60499911875</c:v>
                </c:pt>
                <c:pt idx="11">
                  <c:v>194281.14249800373</c:v>
                </c:pt>
                <c:pt idx="12">
                  <c:v>166637.98692331035</c:v>
                </c:pt>
                <c:pt idx="13">
                  <c:v>143788.18587221479</c:v>
                </c:pt>
                <c:pt idx="14">
                  <c:v>124066.73756956856</c:v>
                </c:pt>
                <c:pt idx="15">
                  <c:v>107046.15993866633</c:v>
                </c:pt>
                <c:pt idx="16">
                  <c:v>92357.247413128847</c:v>
                </c:pt>
                <c:pt idx="17">
                  <c:v>79681.149650799052</c:v>
                </c:pt>
                <c:pt idx="18">
                  <c:v>68406.289495906633</c:v>
                </c:pt>
                <c:pt idx="19">
                  <c:v>59022.243300701346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-1564023.2128198408</c:v>
                </c:pt>
                <c:pt idx="1">
                  <c:v>-875792.84890985943</c:v>
                </c:pt>
                <c:pt idx="2">
                  <c:v>-390679.8351195826</c:v>
                </c:pt>
                <c:pt idx="3">
                  <c:v>28153.373259819637</c:v>
                </c:pt>
                <c:pt idx="4">
                  <c:v>389740.36596164544</c:v>
                </c:pt>
                <c:pt idx="5">
                  <c:v>701886.00848297379</c:v>
                </c:pt>
                <c:pt idx="6">
                  <c:v>968483.38952578721</c:v>
                </c:pt>
                <c:pt idx="7">
                  <c:v>1198676.3125413132</c:v>
                </c:pt>
                <c:pt idx="8">
                  <c:v>1397422.950445385</c:v>
                </c:pt>
                <c:pt idx="9">
                  <c:v>1569008.3802680487</c:v>
                </c:pt>
                <c:pt idx="10">
                  <c:v>1794186.9852671674</c:v>
                </c:pt>
                <c:pt idx="11">
                  <c:v>1988468.1277651712</c:v>
                </c:pt>
                <c:pt idx="12">
                  <c:v>2155106.1146884817</c:v>
                </c:pt>
                <c:pt idx="13">
                  <c:v>2298894.3005606965</c:v>
                </c:pt>
                <c:pt idx="14">
                  <c:v>2422961.0381302652</c:v>
                </c:pt>
                <c:pt idx="15">
                  <c:v>2530007.1980689317</c:v>
                </c:pt>
                <c:pt idx="16">
                  <c:v>2622364.4454820603</c:v>
                </c:pt>
                <c:pt idx="17">
                  <c:v>2702045.5951328594</c:v>
                </c:pt>
                <c:pt idx="18">
                  <c:v>2770451.8846287662</c:v>
                </c:pt>
                <c:pt idx="19">
                  <c:v>2829474.1279294677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513613376"/>
        <c:axId val="513616512"/>
      </c:lineChart>
      <c:catAx>
        <c:axId val="513613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3616512"/>
        <c:crosses val="autoZero"/>
        <c:auto val="1"/>
        <c:lblAlgn val="ctr"/>
        <c:lblOffset val="100"/>
        <c:noMultiLvlLbl val="0"/>
      </c:catAx>
      <c:valAx>
        <c:axId val="51361651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361337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2" sqref="A12:C12"/>
    </sheetView>
  </sheetViews>
  <sheetFormatPr defaultColWidth="9.140625" defaultRowHeight="15" x14ac:dyDescent="0.25"/>
  <cols>
    <col min="1" max="1" width="6.140625" style="112" customWidth="1"/>
    <col min="2" max="2" width="53.5703125" style="112" customWidth="1"/>
    <col min="3" max="3" width="91.42578125" style="112" customWidth="1"/>
    <col min="4" max="4" width="12" style="112" customWidth="1"/>
    <col min="5" max="5" width="14.42578125" style="112" customWidth="1"/>
    <col min="6" max="6" width="36.5703125" style="112" customWidth="1"/>
    <col min="7" max="7" width="20" style="112" customWidth="1"/>
    <col min="8" max="8" width="25.5703125" style="112" customWidth="1"/>
    <col min="9" max="9" width="16.42578125" style="112" customWidth="1"/>
    <col min="10" max="16384" width="9.140625" style="112"/>
  </cols>
  <sheetData>
    <row r="1" spans="1:22" s="80" customFormat="1" ht="18.75" customHeight="1" x14ac:dyDescent="0.2">
      <c r="A1" s="91"/>
      <c r="C1" s="92" t="s">
        <v>69</v>
      </c>
    </row>
    <row r="2" spans="1:22" s="80" customFormat="1" ht="18.75" customHeight="1" x14ac:dyDescent="0.3">
      <c r="A2" s="91"/>
      <c r="C2" s="93" t="s">
        <v>10</v>
      </c>
    </row>
    <row r="3" spans="1:22" s="80" customFormat="1" ht="18.75" x14ac:dyDescent="0.3">
      <c r="A3" s="94"/>
      <c r="C3" s="93" t="s">
        <v>68</v>
      </c>
    </row>
    <row r="4" spans="1:22" s="80" customFormat="1" ht="18.75" x14ac:dyDescent="0.3">
      <c r="A4" s="94"/>
      <c r="H4" s="93"/>
    </row>
    <row r="5" spans="1:22" s="80" customFormat="1" ht="15.75" x14ac:dyDescent="0.25">
      <c r="A5" s="305" t="s">
        <v>585</v>
      </c>
      <c r="B5" s="305"/>
      <c r="C5" s="305"/>
      <c r="D5" s="95"/>
      <c r="E5" s="95"/>
      <c r="F5" s="95"/>
      <c r="G5" s="95"/>
      <c r="H5" s="95"/>
      <c r="I5" s="95"/>
      <c r="J5" s="95"/>
    </row>
    <row r="6" spans="1:22" s="80" customFormat="1" ht="18.75" x14ac:dyDescent="0.3">
      <c r="A6" s="94"/>
      <c r="H6" s="93"/>
    </row>
    <row r="7" spans="1:22" s="80" customFormat="1" ht="18.75" x14ac:dyDescent="0.2">
      <c r="A7" s="309" t="s">
        <v>9</v>
      </c>
      <c r="B7" s="309"/>
      <c r="C7" s="309"/>
      <c r="D7" s="79"/>
      <c r="E7" s="79"/>
      <c r="F7" s="79"/>
      <c r="G7" s="79"/>
      <c r="H7" s="79"/>
      <c r="I7" s="79"/>
      <c r="J7" s="79"/>
      <c r="K7" s="79"/>
      <c r="L7" s="79"/>
      <c r="M7" s="79"/>
      <c r="N7" s="79"/>
      <c r="O7" s="79"/>
      <c r="P7" s="79"/>
      <c r="Q7" s="79"/>
      <c r="R7" s="79"/>
      <c r="S7" s="79"/>
      <c r="T7" s="79"/>
      <c r="U7" s="79"/>
      <c r="V7" s="79"/>
    </row>
    <row r="8" spans="1:22" s="80" customFormat="1" ht="18.75" x14ac:dyDescent="0.2">
      <c r="A8" s="114"/>
      <c r="B8" s="114"/>
      <c r="C8" s="114"/>
      <c r="D8" s="114"/>
      <c r="E8" s="114"/>
      <c r="F8" s="114"/>
      <c r="G8" s="114"/>
      <c r="H8" s="114"/>
      <c r="I8" s="79"/>
      <c r="J8" s="79"/>
      <c r="K8" s="79"/>
      <c r="L8" s="79"/>
      <c r="M8" s="79"/>
      <c r="N8" s="79"/>
      <c r="O8" s="79"/>
      <c r="P8" s="79"/>
      <c r="Q8" s="79"/>
      <c r="R8" s="79"/>
      <c r="S8" s="79"/>
      <c r="T8" s="79"/>
      <c r="U8" s="79"/>
      <c r="V8" s="79"/>
    </row>
    <row r="9" spans="1:22" s="80" customFormat="1" ht="18.75" x14ac:dyDescent="0.2">
      <c r="A9" s="310" t="s">
        <v>493</v>
      </c>
      <c r="B9" s="310"/>
      <c r="C9" s="310"/>
      <c r="D9" s="78"/>
      <c r="E9" s="78"/>
      <c r="F9" s="78"/>
      <c r="G9" s="78"/>
      <c r="H9" s="78"/>
      <c r="I9" s="79"/>
      <c r="J9" s="79"/>
      <c r="K9" s="79"/>
      <c r="L9" s="79"/>
      <c r="M9" s="79"/>
      <c r="N9" s="79"/>
      <c r="O9" s="79"/>
      <c r="P9" s="79"/>
      <c r="Q9" s="79"/>
      <c r="R9" s="79"/>
      <c r="S9" s="79"/>
      <c r="T9" s="79"/>
      <c r="U9" s="79"/>
      <c r="V9" s="79"/>
    </row>
    <row r="10" spans="1:22" s="80" customFormat="1" ht="18.75" x14ac:dyDescent="0.2">
      <c r="A10" s="306" t="s">
        <v>8</v>
      </c>
      <c r="B10" s="306"/>
      <c r="C10" s="306"/>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4"/>
      <c r="B11" s="114"/>
      <c r="C11" s="114"/>
      <c r="D11" s="114"/>
      <c r="E11" s="114"/>
      <c r="F11" s="114"/>
      <c r="G11" s="114"/>
      <c r="H11" s="114"/>
      <c r="I11" s="79"/>
      <c r="J11" s="79"/>
      <c r="K11" s="79"/>
      <c r="L11" s="79"/>
      <c r="M11" s="79"/>
      <c r="N11" s="79"/>
      <c r="O11" s="79"/>
      <c r="P11" s="79"/>
      <c r="Q11" s="79"/>
      <c r="R11" s="79"/>
      <c r="S11" s="79"/>
      <c r="T11" s="79"/>
      <c r="U11" s="79"/>
      <c r="V11" s="79"/>
    </row>
    <row r="12" spans="1:22" s="80" customFormat="1" ht="18.75" x14ac:dyDescent="0.2">
      <c r="A12" s="310" t="s">
        <v>458</v>
      </c>
      <c r="B12" s="310"/>
      <c r="C12" s="310"/>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06" t="s">
        <v>7</v>
      </c>
      <c r="B13" s="306"/>
      <c r="C13" s="306"/>
      <c r="D13" s="96"/>
      <c r="E13" s="96"/>
      <c r="F13" s="96"/>
      <c r="G13" s="96"/>
      <c r="H13" s="96"/>
      <c r="I13" s="79"/>
      <c r="J13" s="79"/>
      <c r="K13" s="79"/>
      <c r="L13" s="79"/>
      <c r="M13" s="79"/>
      <c r="N13" s="79"/>
      <c r="O13" s="79"/>
      <c r="P13" s="79"/>
      <c r="Q13" s="79"/>
      <c r="R13" s="79"/>
      <c r="S13" s="79"/>
      <c r="T13" s="79"/>
      <c r="U13" s="79"/>
      <c r="V13" s="79"/>
    </row>
    <row r="14" spans="1:22" s="98" customFormat="1" ht="15.75" customHeight="1" x14ac:dyDescent="0.2">
      <c r="A14" s="238"/>
      <c r="B14" s="238"/>
      <c r="C14" s="238"/>
      <c r="D14" s="97"/>
      <c r="E14" s="97"/>
      <c r="F14" s="97"/>
      <c r="G14" s="97"/>
      <c r="H14" s="97"/>
      <c r="I14" s="97"/>
      <c r="J14" s="97"/>
      <c r="K14" s="97"/>
      <c r="L14" s="97"/>
      <c r="M14" s="97"/>
      <c r="N14" s="97"/>
      <c r="O14" s="97"/>
      <c r="P14" s="97"/>
      <c r="Q14" s="97"/>
      <c r="R14" s="97"/>
      <c r="S14" s="97"/>
      <c r="T14" s="97"/>
      <c r="U14" s="97"/>
      <c r="V14" s="97"/>
    </row>
    <row r="15" spans="1:22" s="99" customFormat="1" ht="44.25" customHeight="1" x14ac:dyDescent="0.2">
      <c r="A15" s="311" t="s">
        <v>459</v>
      </c>
      <c r="B15" s="311"/>
      <c r="C15" s="311"/>
      <c r="D15" s="78"/>
      <c r="E15" s="78"/>
      <c r="F15" s="78"/>
      <c r="G15" s="78"/>
      <c r="H15" s="78"/>
      <c r="I15" s="78"/>
      <c r="J15" s="78"/>
      <c r="K15" s="78"/>
      <c r="L15" s="78"/>
      <c r="M15" s="78"/>
      <c r="N15" s="78"/>
      <c r="O15" s="78"/>
      <c r="P15" s="78"/>
      <c r="Q15" s="78"/>
      <c r="R15" s="78"/>
      <c r="S15" s="78"/>
      <c r="T15" s="78"/>
      <c r="U15" s="78"/>
      <c r="V15" s="78"/>
    </row>
    <row r="16" spans="1:22" s="99" customFormat="1" ht="15" customHeight="1" x14ac:dyDescent="0.2">
      <c r="A16" s="306" t="s">
        <v>6</v>
      </c>
      <c r="B16" s="306"/>
      <c r="C16" s="306"/>
      <c r="D16" s="96"/>
      <c r="E16" s="96"/>
      <c r="F16" s="96"/>
      <c r="G16" s="96"/>
      <c r="H16" s="96"/>
      <c r="I16" s="96"/>
      <c r="J16" s="96"/>
      <c r="K16" s="96"/>
      <c r="L16" s="96"/>
      <c r="M16" s="96"/>
      <c r="N16" s="96"/>
      <c r="O16" s="96"/>
      <c r="P16" s="96"/>
      <c r="Q16" s="96"/>
      <c r="R16" s="96"/>
      <c r="S16" s="96"/>
      <c r="T16" s="96"/>
      <c r="U16" s="96"/>
      <c r="V16" s="96"/>
    </row>
    <row r="17" spans="1:22" s="99" customFormat="1" ht="1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07" t="s">
        <v>408</v>
      </c>
      <c r="B18" s="308"/>
      <c r="C18" s="308"/>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39.75" customHeight="1" x14ac:dyDescent="0.2">
      <c r="A20" s="102" t="s">
        <v>5</v>
      </c>
      <c r="B20" s="103" t="s">
        <v>67</v>
      </c>
      <c r="C20" s="104" t="s">
        <v>66</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9" customHeight="1" x14ac:dyDescent="0.2">
      <c r="A22" s="107" t="s">
        <v>65</v>
      </c>
      <c r="B22" s="108" t="s">
        <v>282</v>
      </c>
      <c r="C22" s="104" t="s">
        <v>586</v>
      </c>
      <c r="D22" s="105"/>
      <c r="E22" s="105"/>
      <c r="F22" s="105"/>
      <c r="G22" s="105"/>
      <c r="H22" s="105"/>
      <c r="I22" s="97"/>
      <c r="J22" s="97"/>
      <c r="K22" s="97"/>
      <c r="L22" s="97"/>
      <c r="M22" s="97"/>
      <c r="N22" s="97"/>
      <c r="O22" s="97"/>
      <c r="P22" s="97"/>
      <c r="Q22" s="97"/>
      <c r="R22" s="97"/>
      <c r="S22" s="97"/>
      <c r="T22" s="106"/>
      <c r="U22" s="106"/>
      <c r="V22" s="106"/>
    </row>
    <row r="23" spans="1:22" s="99" customFormat="1" ht="55.5" customHeight="1" x14ac:dyDescent="0.2">
      <c r="A23" s="107" t="s">
        <v>63</v>
      </c>
      <c r="B23" s="109" t="s">
        <v>64</v>
      </c>
      <c r="C23" s="104" t="s">
        <v>463</v>
      </c>
      <c r="D23" s="105"/>
      <c r="E23" s="105"/>
      <c r="F23" s="105"/>
      <c r="G23" s="105"/>
      <c r="H23" s="105"/>
      <c r="I23" s="97"/>
      <c r="J23" s="97"/>
      <c r="K23" s="97"/>
      <c r="L23" s="97"/>
      <c r="M23" s="97"/>
      <c r="N23" s="97"/>
      <c r="O23" s="97"/>
      <c r="P23" s="97"/>
      <c r="Q23" s="97"/>
      <c r="R23" s="97"/>
      <c r="S23" s="97"/>
      <c r="T23" s="106"/>
      <c r="U23" s="106"/>
      <c r="V23" s="106"/>
    </row>
    <row r="24" spans="1:22" s="99" customFormat="1" ht="22.5" customHeight="1" x14ac:dyDescent="0.2">
      <c r="A24" s="302"/>
      <c r="B24" s="303"/>
      <c r="C24" s="304"/>
      <c r="D24" s="105"/>
      <c r="E24" s="105"/>
      <c r="F24" s="105"/>
      <c r="G24" s="105"/>
      <c r="H24" s="105"/>
      <c r="I24" s="97"/>
      <c r="J24" s="97"/>
      <c r="K24" s="97"/>
      <c r="L24" s="97"/>
      <c r="M24" s="97"/>
      <c r="N24" s="97"/>
      <c r="O24" s="97"/>
      <c r="P24" s="97"/>
      <c r="Q24" s="97"/>
      <c r="R24" s="97"/>
      <c r="S24" s="97"/>
      <c r="T24" s="106"/>
      <c r="U24" s="106"/>
      <c r="V24" s="106"/>
    </row>
    <row r="25" spans="1:22" s="99" customFormat="1" ht="58.5" customHeight="1" x14ac:dyDescent="0.2">
      <c r="A25" s="107" t="s">
        <v>62</v>
      </c>
      <c r="B25" s="110" t="s">
        <v>360</v>
      </c>
      <c r="C25" s="104" t="s">
        <v>456</v>
      </c>
      <c r="D25" s="105"/>
      <c r="E25" s="105"/>
      <c r="F25" s="105"/>
      <c r="G25" s="105"/>
      <c r="H25" s="97"/>
      <c r="I25" s="97"/>
      <c r="J25" s="97"/>
      <c r="K25" s="97"/>
      <c r="L25" s="97"/>
      <c r="M25" s="97"/>
      <c r="N25" s="97"/>
      <c r="O25" s="97"/>
      <c r="P25" s="97"/>
      <c r="Q25" s="97"/>
      <c r="R25" s="97"/>
      <c r="S25" s="106"/>
      <c r="T25" s="106"/>
      <c r="U25" s="106"/>
      <c r="V25" s="106"/>
    </row>
    <row r="26" spans="1:22" s="99" customFormat="1" ht="42.75" customHeight="1" x14ac:dyDescent="0.2">
      <c r="A26" s="107" t="s">
        <v>61</v>
      </c>
      <c r="B26" s="110" t="s">
        <v>75</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51.75" customHeight="1" x14ac:dyDescent="0.2">
      <c r="A27" s="107" t="s">
        <v>59</v>
      </c>
      <c r="B27" s="110" t="s">
        <v>74</v>
      </c>
      <c r="C27" s="104" t="s">
        <v>460</v>
      </c>
      <c r="D27" s="105"/>
      <c r="E27" s="105"/>
      <c r="F27" s="105"/>
      <c r="G27" s="105"/>
      <c r="H27" s="97"/>
      <c r="I27" s="97"/>
      <c r="J27" s="97"/>
      <c r="K27" s="97"/>
      <c r="L27" s="97"/>
      <c r="M27" s="97"/>
      <c r="N27" s="97"/>
      <c r="O27" s="97"/>
      <c r="P27" s="97"/>
      <c r="Q27" s="97"/>
      <c r="R27" s="97"/>
      <c r="S27" s="106"/>
      <c r="T27" s="106"/>
      <c r="U27" s="106"/>
      <c r="V27" s="106"/>
    </row>
    <row r="28" spans="1:22" s="99" customFormat="1" ht="42.75" customHeight="1" x14ac:dyDescent="0.2">
      <c r="A28" s="107" t="s">
        <v>58</v>
      </c>
      <c r="B28" s="110"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51.75" customHeight="1" x14ac:dyDescent="0.2">
      <c r="A29" s="107" t="s">
        <v>56</v>
      </c>
      <c r="B29" s="110"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51.75" customHeight="1" x14ac:dyDescent="0.2">
      <c r="A30" s="107" t="s">
        <v>54</v>
      </c>
      <c r="B30" s="110"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51.75" customHeight="1" x14ac:dyDescent="0.2">
      <c r="A31" s="107" t="s">
        <v>73</v>
      </c>
      <c r="B31" s="110" t="s">
        <v>364</v>
      </c>
      <c r="C31" s="258" t="s">
        <v>494</v>
      </c>
      <c r="D31" s="105"/>
      <c r="E31" s="105"/>
      <c r="F31" s="105"/>
      <c r="G31" s="105"/>
      <c r="H31" s="97"/>
      <c r="I31" s="97"/>
      <c r="J31" s="97"/>
      <c r="K31" s="97"/>
      <c r="L31" s="97"/>
      <c r="M31" s="97"/>
      <c r="N31" s="97"/>
      <c r="O31" s="97"/>
      <c r="P31" s="97"/>
      <c r="Q31" s="97"/>
      <c r="R31" s="97"/>
      <c r="S31" s="106"/>
      <c r="T31" s="106"/>
      <c r="U31" s="106"/>
      <c r="V31" s="106"/>
    </row>
    <row r="32" spans="1:22" s="99" customFormat="1" ht="51.75" customHeight="1" x14ac:dyDescent="0.2">
      <c r="A32" s="107" t="s">
        <v>71</v>
      </c>
      <c r="B32" s="110"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101.25" customHeight="1" x14ac:dyDescent="0.2">
      <c r="A33" s="107" t="s">
        <v>70</v>
      </c>
      <c r="B33" s="110" t="s">
        <v>366</v>
      </c>
      <c r="C33" s="104" t="s">
        <v>455</v>
      </c>
      <c r="D33" s="105"/>
      <c r="E33" s="105"/>
      <c r="F33" s="105"/>
      <c r="G33" s="105"/>
      <c r="H33" s="97"/>
      <c r="I33" s="97"/>
      <c r="J33" s="97"/>
      <c r="K33" s="97"/>
      <c r="L33" s="97"/>
      <c r="M33" s="97"/>
      <c r="N33" s="97"/>
      <c r="O33" s="97"/>
      <c r="P33" s="97"/>
      <c r="Q33" s="97"/>
      <c r="R33" s="97"/>
      <c r="S33" s="106"/>
      <c r="T33" s="106"/>
      <c r="U33" s="106"/>
      <c r="V33" s="106"/>
    </row>
    <row r="34" spans="1:22" ht="111" customHeight="1" x14ac:dyDescent="0.25">
      <c r="A34" s="107" t="s">
        <v>379</v>
      </c>
      <c r="B34" s="110" t="s">
        <v>367</v>
      </c>
      <c r="C34" s="104" t="s">
        <v>428</v>
      </c>
      <c r="D34" s="111"/>
      <c r="E34" s="111"/>
      <c r="F34" s="111"/>
      <c r="G34" s="111"/>
      <c r="H34" s="111"/>
      <c r="I34" s="111"/>
      <c r="J34" s="111"/>
      <c r="K34" s="111"/>
      <c r="L34" s="111"/>
      <c r="M34" s="111"/>
      <c r="N34" s="111"/>
      <c r="O34" s="111"/>
      <c r="P34" s="111"/>
      <c r="Q34" s="111"/>
      <c r="R34" s="111"/>
      <c r="S34" s="111"/>
      <c r="T34" s="111"/>
      <c r="U34" s="111"/>
      <c r="V34" s="111"/>
    </row>
    <row r="35" spans="1:22" ht="58.5" customHeight="1" x14ac:dyDescent="0.25">
      <c r="A35" s="107" t="s">
        <v>370</v>
      </c>
      <c r="B35" s="110" t="s">
        <v>72</v>
      </c>
      <c r="C35" s="104" t="s">
        <v>428</v>
      </c>
      <c r="D35" s="111"/>
      <c r="E35" s="111"/>
      <c r="F35" s="111"/>
      <c r="G35" s="111"/>
      <c r="H35" s="111"/>
      <c r="I35" s="111"/>
      <c r="J35" s="111"/>
      <c r="K35" s="111"/>
      <c r="L35" s="111"/>
      <c r="M35" s="111"/>
      <c r="N35" s="111"/>
      <c r="O35" s="111"/>
      <c r="P35" s="111"/>
      <c r="Q35" s="111"/>
      <c r="R35" s="111"/>
      <c r="S35" s="111"/>
      <c r="T35" s="111"/>
      <c r="U35" s="111"/>
      <c r="V35" s="111"/>
    </row>
    <row r="36" spans="1:22" ht="51.75" customHeight="1" x14ac:dyDescent="0.25">
      <c r="A36" s="107" t="s">
        <v>380</v>
      </c>
      <c r="B36" s="110" t="s">
        <v>368</v>
      </c>
      <c r="C36" s="104" t="s">
        <v>428</v>
      </c>
      <c r="D36" s="111"/>
      <c r="E36" s="111"/>
      <c r="F36" s="111"/>
      <c r="G36" s="111"/>
      <c r="H36" s="111"/>
      <c r="I36" s="111"/>
      <c r="J36" s="111"/>
      <c r="K36" s="111"/>
      <c r="L36" s="111"/>
      <c r="M36" s="111"/>
      <c r="N36" s="111"/>
      <c r="O36" s="111"/>
      <c r="P36" s="111"/>
      <c r="Q36" s="111"/>
      <c r="R36" s="111"/>
      <c r="S36" s="111"/>
      <c r="T36" s="111"/>
      <c r="U36" s="111"/>
      <c r="V36" s="111"/>
    </row>
    <row r="37" spans="1:22" ht="43.5" customHeight="1" x14ac:dyDescent="0.25">
      <c r="A37" s="107" t="s">
        <v>371</v>
      </c>
      <c r="B37" s="110" t="s">
        <v>369</v>
      </c>
      <c r="C37" s="258" t="s">
        <v>494</v>
      </c>
      <c r="D37" s="111"/>
      <c r="E37" s="111"/>
      <c r="F37" s="111"/>
      <c r="G37" s="111"/>
      <c r="H37" s="111"/>
      <c r="I37" s="111"/>
      <c r="J37" s="111"/>
      <c r="K37" s="111"/>
      <c r="L37" s="111"/>
      <c r="M37" s="111"/>
      <c r="N37" s="111"/>
      <c r="O37" s="111"/>
      <c r="P37" s="111"/>
      <c r="Q37" s="111"/>
      <c r="R37" s="111"/>
      <c r="S37" s="111"/>
      <c r="T37" s="111"/>
      <c r="U37" s="111"/>
      <c r="V37" s="111"/>
    </row>
    <row r="38" spans="1:22" ht="43.5" customHeight="1" x14ac:dyDescent="0.25">
      <c r="A38" s="107" t="s">
        <v>381</v>
      </c>
      <c r="B38" s="110" t="s">
        <v>217</v>
      </c>
      <c r="C38" s="104" t="s">
        <v>428</v>
      </c>
      <c r="D38" s="111"/>
      <c r="E38" s="111"/>
      <c r="F38" s="111"/>
      <c r="G38" s="111"/>
      <c r="H38" s="111"/>
      <c r="I38" s="111"/>
      <c r="J38" s="111"/>
      <c r="K38" s="111"/>
      <c r="L38" s="111"/>
      <c r="M38" s="111"/>
      <c r="N38" s="111"/>
      <c r="O38" s="111"/>
      <c r="P38" s="111"/>
      <c r="Q38" s="111"/>
      <c r="R38" s="111"/>
      <c r="S38" s="111"/>
      <c r="T38" s="111"/>
      <c r="U38" s="111"/>
      <c r="V38" s="111"/>
    </row>
    <row r="39" spans="1:22" ht="23.25" customHeight="1" x14ac:dyDescent="0.25">
      <c r="A39" s="302"/>
      <c r="B39" s="303"/>
      <c r="C39" s="304"/>
      <c r="D39" s="111"/>
      <c r="E39" s="111"/>
      <c r="F39" s="111"/>
      <c r="G39" s="111"/>
      <c r="H39" s="111"/>
      <c r="I39" s="111"/>
      <c r="J39" s="111"/>
      <c r="K39" s="111"/>
      <c r="L39" s="111"/>
      <c r="M39" s="111"/>
      <c r="N39" s="111"/>
      <c r="O39" s="111"/>
      <c r="P39" s="111"/>
      <c r="Q39" s="111"/>
      <c r="R39" s="111"/>
      <c r="S39" s="111"/>
      <c r="T39" s="111"/>
      <c r="U39" s="111"/>
      <c r="V39" s="111"/>
    </row>
    <row r="40" spans="1:22" ht="63" x14ac:dyDescent="0.25">
      <c r="A40" s="107" t="s">
        <v>372</v>
      </c>
      <c r="B40" s="110" t="s">
        <v>421</v>
      </c>
      <c r="C40" s="248" t="s">
        <v>550</v>
      </c>
      <c r="D40" s="111"/>
      <c r="E40" s="111"/>
      <c r="F40" s="111"/>
      <c r="G40" s="111"/>
      <c r="H40" s="111"/>
      <c r="I40" s="111"/>
      <c r="J40" s="111"/>
      <c r="K40" s="111"/>
      <c r="L40" s="111"/>
      <c r="M40" s="111"/>
      <c r="N40" s="111"/>
      <c r="O40" s="111"/>
      <c r="P40" s="111"/>
      <c r="Q40" s="111"/>
      <c r="R40" s="111"/>
      <c r="S40" s="111"/>
      <c r="T40" s="111"/>
      <c r="U40" s="111"/>
      <c r="V40" s="111"/>
    </row>
    <row r="41" spans="1:22" ht="105.75" customHeight="1" x14ac:dyDescent="0.25">
      <c r="A41" s="107" t="s">
        <v>382</v>
      </c>
      <c r="B41" s="110" t="s">
        <v>403</v>
      </c>
      <c r="C41" s="104" t="s">
        <v>426</v>
      </c>
      <c r="D41" s="111"/>
      <c r="E41" s="111"/>
      <c r="F41" s="111"/>
      <c r="G41" s="111"/>
      <c r="H41" s="111"/>
      <c r="I41" s="111"/>
      <c r="J41" s="111"/>
      <c r="K41" s="111"/>
      <c r="L41" s="111"/>
      <c r="M41" s="111"/>
      <c r="N41" s="111"/>
      <c r="O41" s="111"/>
      <c r="P41" s="111"/>
      <c r="Q41" s="111"/>
      <c r="R41" s="111"/>
      <c r="S41" s="111"/>
      <c r="T41" s="111"/>
      <c r="U41" s="111"/>
      <c r="V41" s="111"/>
    </row>
    <row r="42" spans="1:22" ht="83.25" customHeight="1" x14ac:dyDescent="0.25">
      <c r="A42" s="107" t="s">
        <v>373</v>
      </c>
      <c r="B42" s="110" t="s">
        <v>418</v>
      </c>
      <c r="C42" s="104" t="s">
        <v>426</v>
      </c>
      <c r="D42" s="111"/>
      <c r="E42" s="111"/>
      <c r="F42" s="111"/>
      <c r="G42" s="111"/>
      <c r="H42" s="111"/>
      <c r="I42" s="111"/>
      <c r="J42" s="111"/>
      <c r="K42" s="111"/>
      <c r="L42" s="111"/>
      <c r="M42" s="111"/>
      <c r="N42" s="111"/>
      <c r="O42" s="111"/>
      <c r="P42" s="111"/>
      <c r="Q42" s="111"/>
      <c r="R42" s="111"/>
      <c r="S42" s="111"/>
      <c r="T42" s="111"/>
      <c r="U42" s="111"/>
      <c r="V42" s="111"/>
    </row>
    <row r="43" spans="1:22" ht="186" customHeight="1" x14ac:dyDescent="0.25">
      <c r="A43" s="107" t="s">
        <v>384</v>
      </c>
      <c r="B43" s="110" t="s">
        <v>385</v>
      </c>
      <c r="C43" s="104" t="s">
        <v>426</v>
      </c>
      <c r="D43" s="111"/>
      <c r="E43" s="111"/>
      <c r="F43" s="111"/>
      <c r="G43" s="111"/>
      <c r="H43" s="111"/>
      <c r="I43" s="111"/>
      <c r="J43" s="111"/>
      <c r="K43" s="111"/>
      <c r="L43" s="111"/>
      <c r="M43" s="111"/>
      <c r="N43" s="111"/>
      <c r="O43" s="111"/>
      <c r="P43" s="111"/>
      <c r="Q43" s="111"/>
      <c r="R43" s="111"/>
      <c r="S43" s="111"/>
      <c r="T43" s="111"/>
      <c r="U43" s="111"/>
      <c r="V43" s="111"/>
    </row>
    <row r="44" spans="1:22" ht="111" customHeight="1" x14ac:dyDescent="0.25">
      <c r="A44" s="107" t="s">
        <v>374</v>
      </c>
      <c r="B44" s="110" t="s">
        <v>409</v>
      </c>
      <c r="C44" s="104" t="s">
        <v>462</v>
      </c>
      <c r="D44" s="111"/>
      <c r="E44" s="111"/>
      <c r="F44" s="111"/>
      <c r="G44" s="111"/>
      <c r="H44" s="111"/>
      <c r="I44" s="111"/>
      <c r="J44" s="111"/>
      <c r="K44" s="111"/>
      <c r="L44" s="111"/>
      <c r="M44" s="111"/>
      <c r="N44" s="111"/>
      <c r="O44" s="111"/>
      <c r="P44" s="111"/>
      <c r="Q44" s="111"/>
      <c r="R44" s="111"/>
      <c r="S44" s="111"/>
      <c r="T44" s="111"/>
      <c r="U44" s="111"/>
      <c r="V44" s="111"/>
    </row>
    <row r="45" spans="1:22" ht="120" customHeight="1" x14ac:dyDescent="0.25">
      <c r="A45" s="107" t="s">
        <v>404</v>
      </c>
      <c r="B45" s="110" t="s">
        <v>410</v>
      </c>
      <c r="C45" s="104" t="s">
        <v>426</v>
      </c>
      <c r="D45" s="111"/>
      <c r="E45" s="111"/>
      <c r="F45" s="111"/>
      <c r="G45" s="111"/>
      <c r="H45" s="111"/>
      <c r="I45" s="111"/>
      <c r="J45" s="111"/>
      <c r="K45" s="111"/>
      <c r="L45" s="111"/>
      <c r="M45" s="111"/>
      <c r="N45" s="111"/>
      <c r="O45" s="111"/>
      <c r="P45" s="111"/>
      <c r="Q45" s="111"/>
      <c r="R45" s="111"/>
      <c r="S45" s="111"/>
      <c r="T45" s="111"/>
      <c r="U45" s="111"/>
      <c r="V45" s="111"/>
    </row>
    <row r="46" spans="1:22" ht="101.25" customHeight="1" x14ac:dyDescent="0.25">
      <c r="A46" s="107" t="s">
        <v>375</v>
      </c>
      <c r="B46" s="110" t="s">
        <v>411</v>
      </c>
      <c r="C46" s="104" t="s">
        <v>426</v>
      </c>
      <c r="D46" s="111"/>
      <c r="E46" s="111"/>
      <c r="F46" s="111"/>
      <c r="G46" s="111"/>
      <c r="H46" s="111"/>
      <c r="I46" s="111"/>
      <c r="J46" s="111"/>
      <c r="K46" s="111"/>
      <c r="L46" s="111"/>
      <c r="M46" s="111"/>
      <c r="N46" s="111"/>
      <c r="O46" s="111"/>
      <c r="P46" s="111"/>
      <c r="Q46" s="111"/>
      <c r="R46" s="111"/>
      <c r="S46" s="111"/>
      <c r="T46" s="111"/>
      <c r="U46" s="111"/>
      <c r="V46" s="111"/>
    </row>
    <row r="47" spans="1:22" ht="18.75" customHeight="1" x14ac:dyDescent="0.25">
      <c r="A47" s="302"/>
      <c r="B47" s="303"/>
      <c r="C47" s="304"/>
      <c r="D47" s="111"/>
      <c r="E47" s="111"/>
      <c r="F47" s="111"/>
      <c r="G47" s="111"/>
      <c r="H47" s="111"/>
      <c r="I47" s="111"/>
      <c r="J47" s="111"/>
      <c r="K47" s="111"/>
      <c r="L47" s="111"/>
      <c r="M47" s="111"/>
      <c r="N47" s="111"/>
      <c r="O47" s="111"/>
      <c r="P47" s="111"/>
      <c r="Q47" s="111"/>
      <c r="R47" s="111"/>
      <c r="S47" s="111"/>
      <c r="T47" s="111"/>
      <c r="U47" s="111"/>
      <c r="V47" s="111"/>
    </row>
    <row r="48" spans="1:22" ht="75.75" customHeight="1" x14ac:dyDescent="0.25">
      <c r="A48" s="107" t="s">
        <v>405</v>
      </c>
      <c r="B48" s="110" t="s">
        <v>419</v>
      </c>
      <c r="C48" s="239">
        <f>'6.2. Паспорт фин осв ввод '!AF24</f>
        <v>0</v>
      </c>
      <c r="D48" s="111"/>
      <c r="E48" s="111"/>
      <c r="F48" s="111"/>
      <c r="G48" s="111"/>
      <c r="H48" s="111"/>
      <c r="I48" s="111"/>
      <c r="J48" s="111"/>
      <c r="K48" s="111"/>
      <c r="L48" s="111"/>
      <c r="M48" s="111"/>
      <c r="N48" s="111"/>
      <c r="O48" s="111"/>
      <c r="P48" s="111"/>
      <c r="Q48" s="111"/>
      <c r="R48" s="111"/>
      <c r="S48" s="111"/>
      <c r="T48" s="111"/>
      <c r="U48" s="111"/>
      <c r="V48" s="111"/>
    </row>
    <row r="49" spans="1:22" ht="71.25" customHeight="1" x14ac:dyDescent="0.25">
      <c r="A49" s="107" t="s">
        <v>376</v>
      </c>
      <c r="B49" s="110" t="s">
        <v>420</v>
      </c>
      <c r="C49" s="239">
        <f>'6.2. Паспорт фин осв ввод '!AF30</f>
        <v>0</v>
      </c>
      <c r="D49" s="111"/>
      <c r="E49" s="111"/>
      <c r="F49" s="111"/>
      <c r="G49" s="111"/>
      <c r="H49" s="111"/>
      <c r="I49" s="111"/>
      <c r="J49" s="111"/>
      <c r="K49" s="111"/>
      <c r="L49" s="111"/>
      <c r="M49" s="111"/>
      <c r="N49" s="111"/>
      <c r="O49" s="111"/>
      <c r="P49" s="111"/>
      <c r="Q49" s="111"/>
      <c r="R49" s="111"/>
      <c r="S49" s="111"/>
      <c r="T49" s="111"/>
      <c r="U49" s="111"/>
      <c r="V49" s="111"/>
    </row>
    <row r="50" spans="1:22" x14ac:dyDescent="0.25">
      <c r="A50" s="111"/>
      <c r="B50" s="111"/>
      <c r="C50" s="111"/>
      <c r="D50" s="111"/>
      <c r="E50" s="111"/>
      <c r="F50" s="111"/>
      <c r="G50" s="111"/>
      <c r="H50" s="111"/>
      <c r="I50" s="111"/>
      <c r="J50" s="111"/>
      <c r="K50" s="111"/>
      <c r="L50" s="111"/>
      <c r="M50" s="111"/>
      <c r="N50" s="111"/>
      <c r="O50" s="111"/>
      <c r="P50" s="111"/>
      <c r="Q50" s="111"/>
      <c r="R50" s="111"/>
      <c r="S50" s="111"/>
      <c r="T50" s="111"/>
      <c r="U50" s="111"/>
      <c r="V50" s="111"/>
    </row>
    <row r="51" spans="1:22" x14ac:dyDescent="0.25">
      <c r="A51" s="111"/>
      <c r="B51" s="111"/>
      <c r="C51" s="111"/>
      <c r="D51" s="111"/>
      <c r="E51" s="111"/>
      <c r="F51" s="111"/>
      <c r="G51" s="111"/>
      <c r="H51" s="111"/>
      <c r="I51" s="111"/>
      <c r="J51" s="111"/>
      <c r="K51" s="111"/>
      <c r="L51" s="111"/>
      <c r="M51" s="111"/>
      <c r="N51" s="111"/>
      <c r="O51" s="111"/>
      <c r="P51" s="111"/>
      <c r="Q51" s="111"/>
      <c r="R51" s="111"/>
      <c r="S51" s="111"/>
      <c r="T51" s="111"/>
      <c r="U51" s="111"/>
      <c r="V51" s="111"/>
    </row>
    <row r="52" spans="1:22" x14ac:dyDescent="0.25">
      <c r="A52" s="111"/>
      <c r="B52" s="111"/>
      <c r="C52" s="111"/>
      <c r="D52" s="111"/>
      <c r="E52" s="111"/>
      <c r="F52" s="111"/>
      <c r="G52" s="111"/>
      <c r="H52" s="111"/>
      <c r="I52" s="111"/>
      <c r="J52" s="111"/>
      <c r="K52" s="111"/>
      <c r="L52" s="111"/>
      <c r="M52" s="111"/>
      <c r="N52" s="111"/>
      <c r="O52" s="111"/>
      <c r="P52" s="111"/>
      <c r="Q52" s="111"/>
      <c r="R52" s="111"/>
      <c r="S52" s="111"/>
      <c r="T52" s="111"/>
      <c r="U52" s="111"/>
      <c r="V52" s="111"/>
    </row>
    <row r="53" spans="1:22" x14ac:dyDescent="0.25">
      <c r="A53" s="111"/>
      <c r="B53" s="111"/>
      <c r="C53" s="111"/>
      <c r="D53" s="111"/>
      <c r="E53" s="111"/>
      <c r="F53" s="111"/>
      <c r="G53" s="111"/>
      <c r="H53" s="111"/>
      <c r="I53" s="111"/>
      <c r="J53" s="111"/>
      <c r="K53" s="111"/>
      <c r="L53" s="111"/>
      <c r="M53" s="111"/>
      <c r="N53" s="111"/>
      <c r="O53" s="111"/>
      <c r="P53" s="111"/>
      <c r="Q53" s="111"/>
      <c r="R53" s="111"/>
      <c r="S53" s="111"/>
      <c r="T53" s="111"/>
      <c r="U53" s="111"/>
      <c r="V53" s="111"/>
    </row>
    <row r="54" spans="1:22" x14ac:dyDescent="0.25">
      <c r="A54" s="111"/>
      <c r="B54" s="111"/>
      <c r="C54" s="111"/>
      <c r="D54" s="111"/>
      <c r="E54" s="111"/>
      <c r="F54" s="111"/>
      <c r="G54" s="111"/>
      <c r="H54" s="111"/>
      <c r="I54" s="111"/>
      <c r="J54" s="111"/>
      <c r="K54" s="111"/>
      <c r="L54" s="111"/>
      <c r="M54" s="111"/>
      <c r="N54" s="111"/>
      <c r="O54" s="111"/>
      <c r="P54" s="111"/>
      <c r="Q54" s="111"/>
      <c r="R54" s="111"/>
      <c r="S54" s="111"/>
      <c r="T54" s="111"/>
      <c r="U54" s="111"/>
      <c r="V54" s="111"/>
    </row>
    <row r="55" spans="1:22" x14ac:dyDescent="0.25">
      <c r="A55" s="111"/>
      <c r="B55" s="111"/>
      <c r="C55" s="111"/>
      <c r="D55" s="111"/>
      <c r="E55" s="111"/>
      <c r="F55" s="111"/>
      <c r="G55" s="111"/>
      <c r="H55" s="111"/>
      <c r="I55" s="111"/>
      <c r="J55" s="111"/>
      <c r="K55" s="111"/>
      <c r="L55" s="111"/>
      <c r="M55" s="111"/>
      <c r="N55" s="111"/>
      <c r="O55" s="111"/>
      <c r="P55" s="111"/>
      <c r="Q55" s="111"/>
      <c r="R55" s="111"/>
      <c r="S55" s="111"/>
      <c r="T55" s="111"/>
      <c r="U55" s="111"/>
      <c r="V55" s="111"/>
    </row>
    <row r="56" spans="1:22" x14ac:dyDescent="0.25">
      <c r="A56" s="111"/>
      <c r="B56" s="111"/>
      <c r="C56" s="111"/>
      <c r="D56" s="111"/>
      <c r="E56" s="111"/>
      <c r="F56" s="111"/>
      <c r="G56" s="111"/>
      <c r="H56" s="111"/>
      <c r="I56" s="111"/>
      <c r="J56" s="111"/>
      <c r="K56" s="111"/>
      <c r="L56" s="111"/>
      <c r="M56" s="111"/>
      <c r="N56" s="111"/>
      <c r="O56" s="111"/>
      <c r="P56" s="111"/>
      <c r="Q56" s="111"/>
      <c r="R56" s="111"/>
      <c r="S56" s="111"/>
      <c r="T56" s="111"/>
      <c r="U56" s="111"/>
      <c r="V56" s="111"/>
    </row>
    <row r="57" spans="1:22" x14ac:dyDescent="0.25">
      <c r="A57" s="111"/>
      <c r="B57" s="111"/>
      <c r="C57" s="111"/>
      <c r="D57" s="111"/>
      <c r="E57" s="111"/>
      <c r="F57" s="111"/>
      <c r="G57" s="111"/>
      <c r="H57" s="111"/>
      <c r="I57" s="111"/>
      <c r="J57" s="111"/>
      <c r="K57" s="111"/>
      <c r="L57" s="111"/>
      <c r="M57" s="111"/>
      <c r="N57" s="111"/>
      <c r="O57" s="111"/>
      <c r="P57" s="111"/>
      <c r="Q57" s="111"/>
      <c r="R57" s="111"/>
      <c r="S57" s="111"/>
      <c r="T57" s="111"/>
      <c r="U57" s="111"/>
      <c r="V57" s="111"/>
    </row>
    <row r="58" spans="1:22" x14ac:dyDescent="0.25">
      <c r="A58" s="111"/>
      <c r="B58" s="111"/>
      <c r="C58" s="111"/>
      <c r="D58" s="111"/>
      <c r="E58" s="111"/>
      <c r="F58" s="111"/>
      <c r="G58" s="111"/>
      <c r="H58" s="111"/>
      <c r="I58" s="111"/>
      <c r="J58" s="111"/>
      <c r="K58" s="111"/>
      <c r="L58" s="111"/>
      <c r="M58" s="111"/>
      <c r="N58" s="111"/>
      <c r="O58" s="111"/>
      <c r="P58" s="111"/>
      <c r="Q58" s="111"/>
      <c r="R58" s="111"/>
      <c r="S58" s="111"/>
      <c r="T58" s="111"/>
      <c r="U58" s="111"/>
      <c r="V58" s="111"/>
    </row>
    <row r="59" spans="1:22" x14ac:dyDescent="0.25">
      <c r="A59" s="111"/>
      <c r="B59" s="111"/>
      <c r="C59" s="111"/>
      <c r="D59" s="111"/>
      <c r="E59" s="111"/>
      <c r="F59" s="111"/>
      <c r="G59" s="111"/>
      <c r="H59" s="111"/>
      <c r="I59" s="111"/>
      <c r="J59" s="111"/>
      <c r="K59" s="111"/>
      <c r="L59" s="111"/>
      <c r="M59" s="111"/>
      <c r="N59" s="111"/>
      <c r="O59" s="111"/>
      <c r="P59" s="111"/>
      <c r="Q59" s="111"/>
      <c r="R59" s="111"/>
      <c r="S59" s="111"/>
      <c r="T59" s="111"/>
      <c r="U59" s="111"/>
      <c r="V59" s="111"/>
    </row>
    <row r="60" spans="1:22" x14ac:dyDescent="0.25">
      <c r="A60" s="111"/>
      <c r="B60" s="111"/>
      <c r="C60" s="111"/>
      <c r="D60" s="111"/>
      <c r="E60" s="111"/>
      <c r="F60" s="111"/>
      <c r="G60" s="111"/>
      <c r="H60" s="111"/>
      <c r="I60" s="111"/>
      <c r="J60" s="111"/>
      <c r="K60" s="111"/>
      <c r="L60" s="111"/>
      <c r="M60" s="111"/>
      <c r="N60" s="111"/>
      <c r="O60" s="111"/>
      <c r="P60" s="111"/>
      <c r="Q60" s="111"/>
      <c r="R60" s="111"/>
      <c r="S60" s="111"/>
      <c r="T60" s="111"/>
      <c r="U60" s="111"/>
      <c r="V60" s="111"/>
    </row>
    <row r="61" spans="1:22" x14ac:dyDescent="0.25">
      <c r="A61" s="111"/>
      <c r="B61" s="111"/>
      <c r="C61" s="111"/>
      <c r="D61" s="111"/>
      <c r="E61" s="111"/>
      <c r="F61" s="111"/>
      <c r="G61" s="111"/>
      <c r="H61" s="111"/>
      <c r="I61" s="111"/>
      <c r="J61" s="111"/>
      <c r="K61" s="111"/>
      <c r="L61" s="111"/>
      <c r="M61" s="111"/>
      <c r="N61" s="111"/>
      <c r="O61" s="111"/>
      <c r="P61" s="111"/>
      <c r="Q61" s="111"/>
      <c r="R61" s="111"/>
      <c r="S61" s="111"/>
      <c r="T61" s="111"/>
      <c r="U61" s="111"/>
      <c r="V61" s="111"/>
    </row>
    <row r="62" spans="1:22" x14ac:dyDescent="0.25">
      <c r="A62" s="111"/>
      <c r="B62" s="111"/>
      <c r="C62" s="111"/>
      <c r="D62" s="111"/>
      <c r="E62" s="111"/>
      <c r="F62" s="111"/>
      <c r="G62" s="111"/>
      <c r="H62" s="111"/>
      <c r="I62" s="111"/>
      <c r="J62" s="111"/>
      <c r="K62" s="111"/>
      <c r="L62" s="111"/>
      <c r="M62" s="111"/>
      <c r="N62" s="111"/>
      <c r="O62" s="111"/>
      <c r="P62" s="111"/>
      <c r="Q62" s="111"/>
      <c r="R62" s="111"/>
      <c r="S62" s="111"/>
      <c r="T62" s="111"/>
      <c r="U62" s="111"/>
      <c r="V62" s="111"/>
    </row>
    <row r="63" spans="1:22" x14ac:dyDescent="0.25">
      <c r="A63" s="111"/>
      <c r="B63" s="111"/>
      <c r="C63" s="111"/>
      <c r="D63" s="111"/>
      <c r="E63" s="111"/>
      <c r="F63" s="111"/>
      <c r="G63" s="111"/>
      <c r="H63" s="111"/>
      <c r="I63" s="111"/>
      <c r="J63" s="111"/>
      <c r="K63" s="111"/>
      <c r="L63" s="111"/>
      <c r="M63" s="111"/>
      <c r="N63" s="111"/>
      <c r="O63" s="111"/>
      <c r="P63" s="111"/>
      <c r="Q63" s="111"/>
      <c r="R63" s="111"/>
      <c r="S63" s="111"/>
      <c r="T63" s="111"/>
      <c r="U63" s="111"/>
      <c r="V63" s="111"/>
    </row>
    <row r="64" spans="1:22" x14ac:dyDescent="0.25">
      <c r="A64" s="111"/>
      <c r="B64" s="111"/>
      <c r="C64" s="111"/>
      <c r="D64" s="111"/>
      <c r="E64" s="111"/>
      <c r="F64" s="111"/>
      <c r="G64" s="111"/>
      <c r="H64" s="111"/>
      <c r="I64" s="111"/>
      <c r="J64" s="111"/>
      <c r="K64" s="111"/>
      <c r="L64" s="111"/>
      <c r="M64" s="111"/>
      <c r="N64" s="111"/>
      <c r="O64" s="111"/>
      <c r="P64" s="111"/>
      <c r="Q64" s="111"/>
      <c r="R64" s="111"/>
      <c r="S64" s="111"/>
      <c r="T64" s="111"/>
      <c r="U64" s="111"/>
      <c r="V64" s="111"/>
    </row>
    <row r="65" spans="1:22" x14ac:dyDescent="0.25">
      <c r="A65" s="111"/>
      <c r="B65" s="111"/>
      <c r="C65" s="111"/>
      <c r="D65" s="111"/>
      <c r="E65" s="111"/>
      <c r="F65" s="111"/>
      <c r="G65" s="111"/>
      <c r="H65" s="111"/>
      <c r="I65" s="111"/>
      <c r="J65" s="111"/>
      <c r="K65" s="111"/>
      <c r="L65" s="111"/>
      <c r="M65" s="111"/>
      <c r="N65" s="111"/>
      <c r="O65" s="111"/>
      <c r="P65" s="111"/>
      <c r="Q65" s="111"/>
      <c r="R65" s="111"/>
      <c r="S65" s="111"/>
      <c r="T65" s="111"/>
      <c r="U65" s="111"/>
      <c r="V65" s="111"/>
    </row>
    <row r="66" spans="1:22" x14ac:dyDescent="0.25">
      <c r="A66" s="111"/>
      <c r="B66" s="111"/>
      <c r="C66" s="111"/>
      <c r="D66" s="111"/>
      <c r="E66" s="111"/>
      <c r="F66" s="111"/>
      <c r="G66" s="111"/>
      <c r="H66" s="111"/>
      <c r="I66" s="111"/>
      <c r="J66" s="111"/>
      <c r="K66" s="111"/>
      <c r="L66" s="111"/>
      <c r="M66" s="111"/>
      <c r="N66" s="111"/>
      <c r="O66" s="111"/>
      <c r="P66" s="111"/>
      <c r="Q66" s="111"/>
      <c r="R66" s="111"/>
      <c r="S66" s="111"/>
      <c r="T66" s="111"/>
      <c r="U66" s="111"/>
      <c r="V66" s="111"/>
    </row>
    <row r="67" spans="1:22" x14ac:dyDescent="0.25">
      <c r="A67" s="111"/>
      <c r="B67" s="111"/>
      <c r="C67" s="111"/>
      <c r="D67" s="111"/>
      <c r="E67" s="111"/>
      <c r="F67" s="111"/>
      <c r="G67" s="111"/>
      <c r="H67" s="111"/>
      <c r="I67" s="111"/>
      <c r="J67" s="111"/>
      <c r="K67" s="111"/>
      <c r="L67" s="111"/>
      <c r="M67" s="111"/>
      <c r="N67" s="111"/>
      <c r="O67" s="111"/>
      <c r="P67" s="111"/>
      <c r="Q67" s="111"/>
      <c r="R67" s="111"/>
      <c r="S67" s="111"/>
      <c r="T67" s="111"/>
      <c r="U67" s="111"/>
      <c r="V67" s="111"/>
    </row>
    <row r="68" spans="1:22" x14ac:dyDescent="0.25">
      <c r="A68" s="111"/>
      <c r="B68" s="111"/>
      <c r="C68" s="111"/>
      <c r="D68" s="111"/>
      <c r="E68" s="111"/>
      <c r="F68" s="111"/>
      <c r="G68" s="111"/>
      <c r="H68" s="111"/>
      <c r="I68" s="111"/>
      <c r="J68" s="111"/>
      <c r="K68" s="111"/>
      <c r="L68" s="111"/>
      <c r="M68" s="111"/>
      <c r="N68" s="111"/>
      <c r="O68" s="111"/>
      <c r="P68" s="111"/>
      <c r="Q68" s="111"/>
      <c r="R68" s="111"/>
      <c r="S68" s="111"/>
      <c r="T68" s="111"/>
      <c r="U68" s="111"/>
      <c r="V68" s="111"/>
    </row>
    <row r="69" spans="1:22" x14ac:dyDescent="0.25">
      <c r="A69" s="111"/>
      <c r="B69" s="111"/>
      <c r="C69" s="111"/>
      <c r="D69" s="111"/>
      <c r="E69" s="111"/>
      <c r="F69" s="111"/>
      <c r="G69" s="111"/>
      <c r="H69" s="111"/>
      <c r="I69" s="111"/>
      <c r="J69" s="111"/>
      <c r="K69" s="111"/>
      <c r="L69" s="111"/>
      <c r="M69" s="111"/>
      <c r="N69" s="111"/>
      <c r="O69" s="111"/>
      <c r="P69" s="111"/>
      <c r="Q69" s="111"/>
      <c r="R69" s="111"/>
      <c r="S69" s="111"/>
      <c r="T69" s="111"/>
      <c r="U69" s="111"/>
      <c r="V69" s="111"/>
    </row>
    <row r="70" spans="1:22" x14ac:dyDescent="0.25">
      <c r="A70" s="111"/>
      <c r="B70" s="111"/>
      <c r="C70" s="111"/>
      <c r="D70" s="111"/>
      <c r="E70" s="111"/>
      <c r="F70" s="111"/>
      <c r="G70" s="111"/>
      <c r="H70" s="111"/>
      <c r="I70" s="111"/>
      <c r="J70" s="111"/>
      <c r="K70" s="111"/>
      <c r="L70" s="111"/>
      <c r="M70" s="111"/>
      <c r="N70" s="111"/>
      <c r="O70" s="111"/>
      <c r="P70" s="111"/>
      <c r="Q70" s="111"/>
      <c r="R70" s="111"/>
      <c r="S70" s="111"/>
      <c r="T70" s="111"/>
      <c r="U70" s="111"/>
      <c r="V70" s="111"/>
    </row>
    <row r="71" spans="1:22" x14ac:dyDescent="0.25">
      <c r="A71" s="111"/>
      <c r="B71" s="111"/>
      <c r="C71" s="111"/>
      <c r="D71" s="111"/>
      <c r="E71" s="111"/>
      <c r="F71" s="111"/>
      <c r="G71" s="111"/>
      <c r="H71" s="111"/>
      <c r="I71" s="111"/>
      <c r="J71" s="111"/>
      <c r="K71" s="111"/>
      <c r="L71" s="111"/>
      <c r="M71" s="111"/>
      <c r="N71" s="111"/>
      <c r="O71" s="111"/>
      <c r="P71" s="111"/>
      <c r="Q71" s="111"/>
      <c r="R71" s="111"/>
      <c r="S71" s="111"/>
      <c r="T71" s="111"/>
      <c r="U71" s="111"/>
      <c r="V71" s="111"/>
    </row>
    <row r="72" spans="1:22" x14ac:dyDescent="0.25">
      <c r="A72" s="111"/>
      <c r="B72" s="111"/>
      <c r="C72" s="111"/>
      <c r="D72" s="111"/>
      <c r="E72" s="111"/>
      <c r="F72" s="111"/>
      <c r="G72" s="111"/>
      <c r="H72" s="111"/>
      <c r="I72" s="111"/>
      <c r="J72" s="111"/>
      <c r="K72" s="111"/>
      <c r="L72" s="111"/>
      <c r="M72" s="111"/>
      <c r="N72" s="111"/>
      <c r="O72" s="111"/>
      <c r="P72" s="111"/>
      <c r="Q72" s="111"/>
      <c r="R72" s="111"/>
      <c r="S72" s="111"/>
      <c r="T72" s="111"/>
      <c r="U72" s="111"/>
      <c r="V72" s="111"/>
    </row>
    <row r="73" spans="1:22" x14ac:dyDescent="0.25">
      <c r="A73" s="111"/>
      <c r="B73" s="111"/>
      <c r="C73" s="111"/>
      <c r="D73" s="111"/>
      <c r="E73" s="111"/>
      <c r="F73" s="111"/>
      <c r="G73" s="111"/>
      <c r="H73" s="111"/>
      <c r="I73" s="111"/>
      <c r="J73" s="111"/>
      <c r="K73" s="111"/>
      <c r="L73" s="111"/>
      <c r="M73" s="111"/>
      <c r="N73" s="111"/>
      <c r="O73" s="111"/>
      <c r="P73" s="111"/>
      <c r="Q73" s="111"/>
      <c r="R73" s="111"/>
      <c r="S73" s="111"/>
      <c r="T73" s="111"/>
      <c r="U73" s="111"/>
      <c r="V73" s="111"/>
    </row>
    <row r="74" spans="1:22" x14ac:dyDescent="0.25">
      <c r="A74" s="111"/>
      <c r="B74" s="111"/>
      <c r="C74" s="111"/>
      <c r="D74" s="111"/>
      <c r="E74" s="111"/>
      <c r="F74" s="111"/>
      <c r="G74" s="111"/>
      <c r="H74" s="111"/>
      <c r="I74" s="111"/>
      <c r="J74" s="111"/>
      <c r="K74" s="111"/>
      <c r="L74" s="111"/>
      <c r="M74" s="111"/>
      <c r="N74" s="111"/>
      <c r="O74" s="111"/>
      <c r="P74" s="111"/>
      <c r="Q74" s="111"/>
      <c r="R74" s="111"/>
      <c r="S74" s="111"/>
      <c r="T74" s="111"/>
      <c r="U74" s="111"/>
      <c r="V74" s="111"/>
    </row>
    <row r="75" spans="1:22" x14ac:dyDescent="0.25">
      <c r="A75" s="111"/>
      <c r="B75" s="111"/>
      <c r="C75" s="111"/>
      <c r="D75" s="111"/>
      <c r="E75" s="111"/>
      <c r="F75" s="111"/>
      <c r="G75" s="111"/>
      <c r="H75" s="111"/>
      <c r="I75" s="111"/>
      <c r="J75" s="111"/>
      <c r="K75" s="111"/>
      <c r="L75" s="111"/>
      <c r="M75" s="111"/>
      <c r="N75" s="111"/>
      <c r="O75" s="111"/>
      <c r="P75" s="111"/>
      <c r="Q75" s="111"/>
      <c r="R75" s="111"/>
      <c r="S75" s="111"/>
      <c r="T75" s="111"/>
      <c r="U75" s="111"/>
      <c r="V75" s="111"/>
    </row>
    <row r="76" spans="1:22" x14ac:dyDescent="0.25">
      <c r="A76" s="111"/>
      <c r="B76" s="111"/>
      <c r="C76" s="111"/>
      <c r="D76" s="111"/>
      <c r="E76" s="111"/>
      <c r="F76" s="111"/>
      <c r="G76" s="111"/>
      <c r="H76" s="111"/>
      <c r="I76" s="111"/>
      <c r="J76" s="111"/>
      <c r="K76" s="111"/>
      <c r="L76" s="111"/>
      <c r="M76" s="111"/>
      <c r="N76" s="111"/>
      <c r="O76" s="111"/>
      <c r="P76" s="111"/>
      <c r="Q76" s="111"/>
      <c r="R76" s="111"/>
      <c r="S76" s="111"/>
      <c r="T76" s="111"/>
      <c r="U76" s="111"/>
      <c r="V76" s="111"/>
    </row>
    <row r="77" spans="1:22" x14ac:dyDescent="0.25">
      <c r="A77" s="111"/>
      <c r="B77" s="111"/>
      <c r="C77" s="111"/>
      <c r="D77" s="111"/>
      <c r="E77" s="111"/>
      <c r="F77" s="111"/>
      <c r="G77" s="111"/>
      <c r="H77" s="111"/>
      <c r="I77" s="111"/>
      <c r="J77" s="111"/>
      <c r="K77" s="111"/>
      <c r="L77" s="111"/>
      <c r="M77" s="111"/>
      <c r="N77" s="111"/>
      <c r="O77" s="111"/>
      <c r="P77" s="111"/>
      <c r="Q77" s="111"/>
      <c r="R77" s="111"/>
      <c r="S77" s="111"/>
      <c r="T77" s="111"/>
      <c r="U77" s="111"/>
      <c r="V77" s="111"/>
    </row>
    <row r="78" spans="1:22" x14ac:dyDescent="0.25">
      <c r="A78" s="111"/>
      <c r="B78" s="111"/>
      <c r="C78" s="111"/>
      <c r="D78" s="111"/>
      <c r="E78" s="111"/>
      <c r="F78" s="111"/>
      <c r="G78" s="111"/>
      <c r="H78" s="111"/>
      <c r="I78" s="111"/>
      <c r="J78" s="111"/>
      <c r="K78" s="111"/>
      <c r="L78" s="111"/>
      <c r="M78" s="111"/>
      <c r="N78" s="111"/>
      <c r="O78" s="111"/>
      <c r="P78" s="111"/>
      <c r="Q78" s="111"/>
      <c r="R78" s="111"/>
      <c r="S78" s="111"/>
      <c r="T78" s="111"/>
      <c r="U78" s="111"/>
      <c r="V78" s="111"/>
    </row>
    <row r="79" spans="1:22" x14ac:dyDescent="0.25">
      <c r="A79" s="111"/>
      <c r="B79" s="111"/>
      <c r="C79" s="111"/>
      <c r="D79" s="111"/>
      <c r="E79" s="111"/>
      <c r="F79" s="111"/>
      <c r="G79" s="111"/>
      <c r="H79" s="111"/>
      <c r="I79" s="111"/>
      <c r="J79" s="111"/>
      <c r="K79" s="111"/>
      <c r="L79" s="111"/>
      <c r="M79" s="111"/>
      <c r="N79" s="111"/>
      <c r="O79" s="111"/>
      <c r="P79" s="111"/>
      <c r="Q79" s="111"/>
      <c r="R79" s="111"/>
      <c r="S79" s="111"/>
      <c r="T79" s="111"/>
      <c r="U79" s="111"/>
      <c r="V79" s="111"/>
    </row>
    <row r="80" spans="1:22" x14ac:dyDescent="0.25">
      <c r="A80" s="111"/>
      <c r="B80" s="111"/>
      <c r="C80" s="111"/>
      <c r="D80" s="111"/>
      <c r="E80" s="111"/>
      <c r="F80" s="111"/>
      <c r="G80" s="111"/>
      <c r="H80" s="111"/>
      <c r="I80" s="111"/>
      <c r="J80" s="111"/>
      <c r="K80" s="111"/>
      <c r="L80" s="111"/>
      <c r="M80" s="111"/>
      <c r="N80" s="111"/>
      <c r="O80" s="111"/>
      <c r="P80" s="111"/>
      <c r="Q80" s="111"/>
      <c r="R80" s="111"/>
      <c r="S80" s="111"/>
      <c r="T80" s="111"/>
      <c r="U80" s="111"/>
      <c r="V80" s="111"/>
    </row>
    <row r="81" spans="1:22" x14ac:dyDescent="0.25">
      <c r="A81" s="111"/>
      <c r="B81" s="111"/>
      <c r="C81" s="111"/>
      <c r="D81" s="111"/>
      <c r="E81" s="111"/>
      <c r="F81" s="111"/>
      <c r="G81" s="111"/>
      <c r="H81" s="111"/>
      <c r="I81" s="111"/>
      <c r="J81" s="111"/>
      <c r="K81" s="111"/>
      <c r="L81" s="111"/>
      <c r="M81" s="111"/>
      <c r="N81" s="111"/>
      <c r="O81" s="111"/>
      <c r="P81" s="111"/>
      <c r="Q81" s="111"/>
      <c r="R81" s="111"/>
      <c r="S81" s="111"/>
      <c r="T81" s="111"/>
      <c r="U81" s="111"/>
      <c r="V81" s="111"/>
    </row>
    <row r="82" spans="1:22" x14ac:dyDescent="0.25">
      <c r="A82" s="111"/>
      <c r="B82" s="111"/>
      <c r="C82" s="111"/>
      <c r="D82" s="111"/>
      <c r="E82" s="111"/>
      <c r="F82" s="111"/>
      <c r="G82" s="111"/>
      <c r="H82" s="111"/>
      <c r="I82" s="111"/>
      <c r="J82" s="111"/>
      <c r="K82" s="111"/>
      <c r="L82" s="111"/>
      <c r="M82" s="111"/>
      <c r="N82" s="111"/>
      <c r="O82" s="111"/>
      <c r="P82" s="111"/>
      <c r="Q82" s="111"/>
      <c r="R82" s="111"/>
      <c r="S82" s="111"/>
      <c r="T82" s="111"/>
      <c r="U82" s="111"/>
      <c r="V82" s="111"/>
    </row>
    <row r="83" spans="1:22" x14ac:dyDescent="0.25">
      <c r="A83" s="111"/>
      <c r="B83" s="111"/>
      <c r="C83" s="111"/>
      <c r="D83" s="111"/>
      <c r="E83" s="111"/>
      <c r="F83" s="111"/>
      <c r="G83" s="111"/>
      <c r="H83" s="111"/>
      <c r="I83" s="111"/>
      <c r="J83" s="111"/>
      <c r="K83" s="111"/>
      <c r="L83" s="111"/>
      <c r="M83" s="111"/>
      <c r="N83" s="111"/>
      <c r="O83" s="111"/>
      <c r="P83" s="111"/>
      <c r="Q83" s="111"/>
      <c r="R83" s="111"/>
      <c r="S83" s="111"/>
      <c r="T83" s="111"/>
      <c r="U83" s="111"/>
      <c r="V83" s="111"/>
    </row>
    <row r="84" spans="1:22" x14ac:dyDescent="0.25">
      <c r="A84" s="111"/>
      <c r="B84" s="111"/>
      <c r="C84" s="111"/>
      <c r="D84" s="111"/>
      <c r="E84" s="111"/>
      <c r="F84" s="111"/>
      <c r="G84" s="111"/>
      <c r="H84" s="111"/>
      <c r="I84" s="111"/>
      <c r="J84" s="111"/>
      <c r="K84" s="111"/>
      <c r="L84" s="111"/>
      <c r="M84" s="111"/>
      <c r="N84" s="111"/>
      <c r="O84" s="111"/>
      <c r="P84" s="111"/>
      <c r="Q84" s="111"/>
      <c r="R84" s="111"/>
      <c r="S84" s="111"/>
      <c r="T84" s="111"/>
      <c r="U84" s="111"/>
      <c r="V84" s="111"/>
    </row>
    <row r="85" spans="1:22" x14ac:dyDescent="0.25">
      <c r="A85" s="111"/>
      <c r="B85" s="111"/>
      <c r="C85" s="111"/>
      <c r="D85" s="111"/>
      <c r="E85" s="111"/>
      <c r="F85" s="111"/>
      <c r="G85" s="111"/>
      <c r="H85" s="111"/>
      <c r="I85" s="111"/>
      <c r="J85" s="111"/>
      <c r="K85" s="111"/>
      <c r="L85" s="111"/>
      <c r="M85" s="111"/>
      <c r="N85" s="111"/>
      <c r="O85" s="111"/>
      <c r="P85" s="111"/>
      <c r="Q85" s="111"/>
      <c r="R85" s="111"/>
      <c r="S85" s="111"/>
      <c r="T85" s="111"/>
      <c r="U85" s="111"/>
      <c r="V85" s="111"/>
    </row>
    <row r="86" spans="1:22" x14ac:dyDescent="0.25">
      <c r="A86" s="111"/>
      <c r="B86" s="111"/>
      <c r="C86" s="111"/>
      <c r="D86" s="111"/>
      <c r="E86" s="111"/>
      <c r="F86" s="111"/>
      <c r="G86" s="111"/>
      <c r="H86" s="111"/>
      <c r="I86" s="111"/>
      <c r="J86" s="111"/>
      <c r="K86" s="111"/>
      <c r="L86" s="111"/>
      <c r="M86" s="111"/>
      <c r="N86" s="111"/>
      <c r="O86" s="111"/>
      <c r="P86" s="111"/>
      <c r="Q86" s="111"/>
      <c r="R86" s="111"/>
      <c r="S86" s="111"/>
      <c r="T86" s="111"/>
      <c r="U86" s="111"/>
      <c r="V86" s="111"/>
    </row>
    <row r="87" spans="1:22" x14ac:dyDescent="0.25">
      <c r="A87" s="111"/>
      <c r="B87" s="111"/>
      <c r="C87" s="111"/>
      <c r="D87" s="111"/>
      <c r="E87" s="111"/>
      <c r="F87" s="111"/>
      <c r="G87" s="111"/>
      <c r="H87" s="111"/>
      <c r="I87" s="111"/>
      <c r="J87" s="111"/>
      <c r="K87" s="111"/>
      <c r="L87" s="111"/>
      <c r="M87" s="111"/>
      <c r="N87" s="111"/>
      <c r="O87" s="111"/>
      <c r="P87" s="111"/>
      <c r="Q87" s="111"/>
      <c r="R87" s="111"/>
      <c r="S87" s="111"/>
      <c r="T87" s="111"/>
      <c r="U87" s="111"/>
      <c r="V87" s="111"/>
    </row>
    <row r="88" spans="1:22" x14ac:dyDescent="0.25">
      <c r="A88" s="111"/>
      <c r="B88" s="111"/>
      <c r="C88" s="111"/>
      <c r="D88" s="111"/>
      <c r="E88" s="111"/>
      <c r="F88" s="111"/>
      <c r="G88" s="111"/>
      <c r="H88" s="111"/>
      <c r="I88" s="111"/>
      <c r="J88" s="111"/>
      <c r="K88" s="111"/>
      <c r="L88" s="111"/>
      <c r="M88" s="111"/>
      <c r="N88" s="111"/>
      <c r="O88" s="111"/>
      <c r="P88" s="111"/>
      <c r="Q88" s="111"/>
      <c r="R88" s="111"/>
      <c r="S88" s="111"/>
      <c r="T88" s="111"/>
      <c r="U88" s="111"/>
      <c r="V88" s="111"/>
    </row>
    <row r="89" spans="1:22" x14ac:dyDescent="0.25">
      <c r="A89" s="111"/>
      <c r="B89" s="111"/>
      <c r="C89" s="111"/>
      <c r="D89" s="111"/>
      <c r="E89" s="111"/>
      <c r="F89" s="111"/>
      <c r="G89" s="111"/>
      <c r="H89" s="111"/>
      <c r="I89" s="111"/>
      <c r="J89" s="111"/>
      <c r="K89" s="111"/>
      <c r="L89" s="111"/>
      <c r="M89" s="111"/>
      <c r="N89" s="111"/>
      <c r="O89" s="111"/>
      <c r="P89" s="111"/>
      <c r="Q89" s="111"/>
      <c r="R89" s="111"/>
      <c r="S89" s="111"/>
      <c r="T89" s="111"/>
      <c r="U89" s="111"/>
      <c r="V89" s="111"/>
    </row>
    <row r="90" spans="1:22" x14ac:dyDescent="0.25">
      <c r="A90" s="111"/>
      <c r="B90" s="111"/>
      <c r="C90" s="111"/>
      <c r="D90" s="111"/>
      <c r="E90" s="111"/>
      <c r="F90" s="111"/>
      <c r="G90" s="111"/>
      <c r="H90" s="111"/>
      <c r="I90" s="111"/>
      <c r="J90" s="111"/>
      <c r="K90" s="111"/>
      <c r="L90" s="111"/>
      <c r="M90" s="111"/>
      <c r="N90" s="111"/>
      <c r="O90" s="111"/>
      <c r="P90" s="111"/>
      <c r="Q90" s="111"/>
      <c r="R90" s="111"/>
      <c r="S90" s="111"/>
      <c r="T90" s="111"/>
      <c r="U90" s="111"/>
      <c r="V90" s="111"/>
    </row>
    <row r="91" spans="1:22"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row>
    <row r="92" spans="1:22" x14ac:dyDescent="0.25">
      <c r="A92" s="111"/>
      <c r="B92" s="111"/>
      <c r="C92" s="111"/>
      <c r="D92" s="111"/>
      <c r="E92" s="111"/>
      <c r="F92" s="111"/>
      <c r="G92" s="111"/>
      <c r="H92" s="111"/>
      <c r="I92" s="111"/>
      <c r="J92" s="111"/>
      <c r="K92" s="111"/>
      <c r="L92" s="111"/>
      <c r="M92" s="111"/>
      <c r="N92" s="111"/>
      <c r="O92" s="111"/>
      <c r="P92" s="111"/>
      <c r="Q92" s="111"/>
      <c r="R92" s="111"/>
      <c r="S92" s="111"/>
      <c r="T92" s="111"/>
      <c r="U92" s="111"/>
      <c r="V92" s="111"/>
    </row>
    <row r="93" spans="1:22" x14ac:dyDescent="0.25">
      <c r="A93" s="111"/>
      <c r="B93" s="111"/>
      <c r="C93" s="111"/>
      <c r="D93" s="111"/>
      <c r="E93" s="111"/>
      <c r="F93" s="111"/>
      <c r="G93" s="111"/>
      <c r="H93" s="111"/>
      <c r="I93" s="111"/>
      <c r="J93" s="111"/>
      <c r="K93" s="111"/>
      <c r="L93" s="111"/>
      <c r="M93" s="111"/>
      <c r="N93" s="111"/>
      <c r="O93" s="111"/>
      <c r="P93" s="111"/>
      <c r="Q93" s="111"/>
      <c r="R93" s="111"/>
      <c r="S93" s="111"/>
      <c r="T93" s="111"/>
      <c r="U93" s="111"/>
      <c r="V93" s="111"/>
    </row>
    <row r="94" spans="1:22" x14ac:dyDescent="0.25">
      <c r="A94" s="111"/>
      <c r="B94" s="111"/>
      <c r="C94" s="111"/>
      <c r="D94" s="111"/>
      <c r="E94" s="111"/>
      <c r="F94" s="111"/>
      <c r="G94" s="111"/>
      <c r="H94" s="111"/>
      <c r="I94" s="111"/>
      <c r="J94" s="111"/>
      <c r="K94" s="111"/>
      <c r="L94" s="111"/>
      <c r="M94" s="111"/>
      <c r="N94" s="111"/>
      <c r="O94" s="111"/>
      <c r="P94" s="111"/>
      <c r="Q94" s="111"/>
      <c r="R94" s="111"/>
      <c r="S94" s="111"/>
      <c r="T94" s="111"/>
      <c r="U94" s="111"/>
      <c r="V94" s="111"/>
    </row>
    <row r="95" spans="1:22" x14ac:dyDescent="0.25">
      <c r="A95" s="111"/>
      <c r="B95" s="111"/>
      <c r="C95" s="111"/>
      <c r="D95" s="111"/>
      <c r="E95" s="111"/>
      <c r="F95" s="111"/>
      <c r="G95" s="111"/>
      <c r="H95" s="111"/>
      <c r="I95" s="111"/>
      <c r="J95" s="111"/>
      <c r="K95" s="111"/>
      <c r="L95" s="111"/>
      <c r="M95" s="111"/>
      <c r="N95" s="111"/>
      <c r="O95" s="111"/>
      <c r="P95" s="111"/>
      <c r="Q95" s="111"/>
      <c r="R95" s="111"/>
      <c r="S95" s="111"/>
      <c r="T95" s="111"/>
      <c r="U95" s="111"/>
      <c r="V95" s="111"/>
    </row>
    <row r="96" spans="1:22"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row>
    <row r="97" spans="1:22" x14ac:dyDescent="0.25">
      <c r="A97" s="111"/>
      <c r="B97" s="111"/>
      <c r="C97" s="111"/>
      <c r="D97" s="111"/>
      <c r="E97" s="111"/>
      <c r="F97" s="111"/>
      <c r="G97" s="111"/>
      <c r="H97" s="111"/>
      <c r="I97" s="111"/>
      <c r="J97" s="111"/>
      <c r="K97" s="111"/>
      <c r="L97" s="111"/>
      <c r="M97" s="111"/>
      <c r="N97" s="111"/>
      <c r="O97" s="111"/>
      <c r="P97" s="111"/>
      <c r="Q97" s="111"/>
      <c r="R97" s="111"/>
      <c r="S97" s="111"/>
      <c r="T97" s="111"/>
      <c r="U97" s="111"/>
      <c r="V97" s="111"/>
    </row>
    <row r="98" spans="1:22" x14ac:dyDescent="0.25">
      <c r="A98" s="111"/>
      <c r="B98" s="111"/>
      <c r="C98" s="111"/>
      <c r="D98" s="111"/>
      <c r="E98" s="111"/>
      <c r="F98" s="111"/>
      <c r="G98" s="111"/>
      <c r="H98" s="111"/>
      <c r="I98" s="111"/>
      <c r="J98" s="111"/>
      <c r="K98" s="111"/>
      <c r="L98" s="111"/>
      <c r="M98" s="111"/>
      <c r="N98" s="111"/>
      <c r="O98" s="111"/>
      <c r="P98" s="111"/>
      <c r="Q98" s="111"/>
      <c r="R98" s="111"/>
      <c r="S98" s="111"/>
      <c r="T98" s="111"/>
      <c r="U98" s="111"/>
      <c r="V98" s="111"/>
    </row>
    <row r="99" spans="1:22" x14ac:dyDescent="0.25">
      <c r="A99" s="111"/>
      <c r="B99" s="111"/>
      <c r="C99" s="111"/>
      <c r="D99" s="111"/>
      <c r="E99" s="111"/>
      <c r="F99" s="111"/>
      <c r="G99" s="111"/>
      <c r="H99" s="111"/>
      <c r="I99" s="111"/>
      <c r="J99" s="111"/>
      <c r="K99" s="111"/>
      <c r="L99" s="111"/>
      <c r="M99" s="111"/>
      <c r="N99" s="111"/>
      <c r="O99" s="111"/>
      <c r="P99" s="111"/>
      <c r="Q99" s="111"/>
      <c r="R99" s="111"/>
      <c r="S99" s="111"/>
      <c r="T99" s="111"/>
      <c r="U99" s="111"/>
      <c r="V99" s="111"/>
    </row>
    <row r="100" spans="1:22"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c r="V100" s="111"/>
    </row>
    <row r="101" spans="1:22"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c r="V101" s="111"/>
    </row>
    <row r="102" spans="1:22"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c r="V102" s="111"/>
    </row>
    <row r="103" spans="1:22"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c r="V103" s="111"/>
    </row>
    <row r="104" spans="1:22"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c r="V104" s="111"/>
    </row>
    <row r="105" spans="1:22"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c r="V105" s="111"/>
    </row>
    <row r="106" spans="1:22"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c r="V106" s="111"/>
    </row>
    <row r="107" spans="1:22"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c r="V107" s="111"/>
    </row>
    <row r="108" spans="1:22"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c r="V108" s="111"/>
    </row>
    <row r="109" spans="1:22"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c r="V109" s="111"/>
    </row>
    <row r="110" spans="1:22"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c r="V110" s="111"/>
    </row>
    <row r="111" spans="1:22"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c r="V111" s="111"/>
    </row>
    <row r="112" spans="1:22"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c r="V112" s="111"/>
    </row>
    <row r="113" spans="1:22"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c r="V113" s="111"/>
    </row>
    <row r="114" spans="1:22"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c r="V114" s="111"/>
    </row>
    <row r="115" spans="1:22"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c r="V115" s="111"/>
    </row>
    <row r="116" spans="1:22"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c r="V116" s="111"/>
    </row>
    <row r="117" spans="1:22"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c r="V117" s="111"/>
    </row>
    <row r="118" spans="1:22"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c r="V118" s="111"/>
    </row>
    <row r="119" spans="1:22"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c r="V119" s="111"/>
    </row>
    <row r="120" spans="1:22"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c r="V120" s="111"/>
    </row>
    <row r="121" spans="1:22"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c r="V121" s="111"/>
    </row>
    <row r="122" spans="1:22"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c r="V122" s="111"/>
    </row>
    <row r="123" spans="1:22"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c r="V123" s="111"/>
    </row>
    <row r="124" spans="1:22"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c r="V124" s="111"/>
    </row>
    <row r="125" spans="1:22"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c r="V125" s="111"/>
    </row>
    <row r="126" spans="1:22"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c r="V126" s="111"/>
    </row>
    <row r="127" spans="1:22"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c r="V127" s="111"/>
    </row>
    <row r="128" spans="1:22"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c r="V128" s="111"/>
    </row>
    <row r="129" spans="1:22"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c r="V129" s="111"/>
    </row>
    <row r="130" spans="1:22"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c r="V130" s="111"/>
    </row>
    <row r="131" spans="1:22"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c r="V131" s="111"/>
    </row>
    <row r="132" spans="1:22"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c r="V132" s="111"/>
    </row>
    <row r="133" spans="1:22"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c r="V133" s="111"/>
    </row>
    <row r="134" spans="1:22"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c r="V134" s="111"/>
    </row>
    <row r="135" spans="1:22"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c r="V135" s="111"/>
    </row>
    <row r="136" spans="1:22"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c r="V136" s="111"/>
    </row>
    <row r="137" spans="1:22"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c r="V137" s="111"/>
    </row>
    <row r="138" spans="1:22"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c r="V138" s="111"/>
    </row>
    <row r="139" spans="1:22"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c r="V139" s="111"/>
    </row>
    <row r="140" spans="1:22"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c r="V140" s="111"/>
    </row>
    <row r="141" spans="1:22"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c r="V141" s="111"/>
    </row>
    <row r="142" spans="1:22"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c r="V142" s="111"/>
    </row>
    <row r="143" spans="1:22"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c r="V143" s="111"/>
    </row>
    <row r="144" spans="1:22"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c r="V144" s="111"/>
    </row>
    <row r="145" spans="1:22"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c r="V145" s="111"/>
    </row>
    <row r="146" spans="1:22"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c r="V146" s="111"/>
    </row>
    <row r="147" spans="1:22"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c r="V147" s="111"/>
    </row>
    <row r="148" spans="1:22"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c r="V148" s="111"/>
    </row>
    <row r="149" spans="1:22"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c r="V149" s="111"/>
    </row>
    <row r="150" spans="1:22"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c r="V150" s="111"/>
    </row>
    <row r="151" spans="1:22"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c r="V151" s="111"/>
    </row>
    <row r="152" spans="1:22"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c r="V152" s="111"/>
    </row>
    <row r="153" spans="1:22"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c r="V153" s="111"/>
    </row>
    <row r="154" spans="1:22"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c r="V154" s="111"/>
    </row>
    <row r="155" spans="1:22"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c r="V155" s="111"/>
    </row>
    <row r="156" spans="1:22"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c r="V156" s="111"/>
    </row>
    <row r="157" spans="1:22"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c r="V157" s="111"/>
    </row>
    <row r="158" spans="1:22"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c r="V158" s="111"/>
    </row>
    <row r="159" spans="1:22"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c r="V159" s="111"/>
    </row>
    <row r="160" spans="1:22"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c r="V160" s="111"/>
    </row>
    <row r="161" spans="1:22"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c r="V161" s="111"/>
    </row>
    <row r="162" spans="1:22"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c r="V162" s="111"/>
    </row>
    <row r="163" spans="1:22"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c r="V163" s="111"/>
    </row>
    <row r="164" spans="1:22"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c r="V164" s="111"/>
    </row>
    <row r="165" spans="1:22"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c r="V165" s="111"/>
    </row>
    <row r="166" spans="1:22"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c r="V166" s="111"/>
    </row>
    <row r="167" spans="1:22"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c r="V167" s="111"/>
    </row>
    <row r="168" spans="1:22"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c r="V168" s="111"/>
    </row>
    <row r="169" spans="1:22"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c r="V169" s="111"/>
    </row>
    <row r="170" spans="1:22"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c r="V170" s="111"/>
    </row>
    <row r="171" spans="1:22"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c r="V171" s="111"/>
    </row>
    <row r="172" spans="1:22"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c r="V172" s="111"/>
    </row>
    <row r="173" spans="1:22"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c r="V173" s="111"/>
    </row>
    <row r="174" spans="1:22"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c r="V174" s="111"/>
    </row>
    <row r="175" spans="1:22"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c r="V175" s="111"/>
    </row>
    <row r="176" spans="1:22"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c r="V176" s="111"/>
    </row>
    <row r="177" spans="1:22"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c r="V177" s="111"/>
    </row>
    <row r="178" spans="1:22"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c r="V178" s="111"/>
    </row>
    <row r="179" spans="1:22"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c r="V179" s="111"/>
    </row>
    <row r="180" spans="1:22"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c r="V180" s="111"/>
    </row>
    <row r="181" spans="1:22"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c r="V181" s="111"/>
    </row>
    <row r="182" spans="1:22"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c r="V182" s="111"/>
    </row>
    <row r="183" spans="1:22"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c r="V183" s="111"/>
    </row>
    <row r="184" spans="1:22"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c r="V184" s="111"/>
    </row>
    <row r="185" spans="1:22"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c r="V185" s="111"/>
    </row>
    <row r="186" spans="1:22"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c r="V186" s="111"/>
    </row>
    <row r="187" spans="1:22"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c r="V187" s="111"/>
    </row>
    <row r="188" spans="1:22"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c r="V188" s="111"/>
    </row>
    <row r="189" spans="1:22"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c r="V189" s="111"/>
    </row>
    <row r="190" spans="1:22"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c r="V190" s="111"/>
    </row>
    <row r="191" spans="1:22"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c r="V191" s="111"/>
    </row>
    <row r="192" spans="1:22"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c r="V192" s="111"/>
    </row>
    <row r="193" spans="1:22"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c r="V193" s="111"/>
    </row>
    <row r="194" spans="1:22"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c r="V194" s="111"/>
    </row>
    <row r="195" spans="1:22"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c r="V195" s="111"/>
    </row>
    <row r="196" spans="1:22"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c r="V196" s="111"/>
    </row>
    <row r="197" spans="1:22"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c r="V197" s="111"/>
    </row>
    <row r="198" spans="1:22"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c r="V198" s="111"/>
    </row>
    <row r="199" spans="1:22"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c r="V199" s="111"/>
    </row>
    <row r="200" spans="1:22"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c r="V200" s="111"/>
    </row>
    <row r="201" spans="1:22"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c r="V201" s="111"/>
    </row>
    <row r="202" spans="1:22"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c r="V202" s="111"/>
    </row>
    <row r="203" spans="1:22"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c r="V203" s="111"/>
    </row>
    <row r="204" spans="1:22"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c r="V204" s="111"/>
    </row>
    <row r="205" spans="1:22"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c r="V205" s="111"/>
    </row>
    <row r="206" spans="1:22"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c r="V206" s="111"/>
    </row>
    <row r="207" spans="1:22"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c r="V207" s="111"/>
    </row>
    <row r="208" spans="1:22"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c r="V208" s="111"/>
    </row>
    <row r="209" spans="1:22"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c r="V209" s="111"/>
    </row>
    <row r="210" spans="1:22"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c r="V210" s="111"/>
    </row>
    <row r="211" spans="1:22"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c r="V211" s="111"/>
    </row>
    <row r="212" spans="1:22"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c r="V212" s="111"/>
    </row>
    <row r="213" spans="1:22"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c r="V213" s="111"/>
    </row>
    <row r="214" spans="1:22"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c r="V214" s="111"/>
    </row>
    <row r="215" spans="1:22"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c r="V215" s="111"/>
    </row>
    <row r="216" spans="1:22"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c r="V216" s="111"/>
    </row>
    <row r="217" spans="1:22"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c r="V217" s="111"/>
    </row>
    <row r="218" spans="1:22"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c r="V218" s="111"/>
    </row>
    <row r="219" spans="1:22"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c r="V219" s="111"/>
    </row>
    <row r="220" spans="1:22"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c r="V220" s="111"/>
    </row>
    <row r="221" spans="1:22"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c r="V221" s="111"/>
    </row>
    <row r="222" spans="1:22"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c r="V222" s="111"/>
    </row>
    <row r="223" spans="1:22"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c r="V223" s="111"/>
    </row>
    <row r="224" spans="1:22"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c r="V224" s="111"/>
    </row>
    <row r="225" spans="1:22"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c r="V225" s="111"/>
    </row>
    <row r="226" spans="1:22"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c r="V226" s="111"/>
    </row>
    <row r="227" spans="1:22"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c r="V227" s="111"/>
    </row>
    <row r="228" spans="1:22"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c r="V228" s="111"/>
    </row>
    <row r="229" spans="1:22"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c r="V229" s="111"/>
    </row>
    <row r="230" spans="1:22"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c r="V230" s="111"/>
    </row>
    <row r="231" spans="1:22"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c r="V231" s="111"/>
    </row>
    <row r="232" spans="1:22"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c r="V232" s="111"/>
    </row>
    <row r="233" spans="1:22"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c r="V233" s="111"/>
    </row>
    <row r="234" spans="1:22"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c r="V234" s="111"/>
    </row>
    <row r="235" spans="1:22"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c r="V235" s="111"/>
    </row>
    <row r="236" spans="1:22"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c r="V236" s="111"/>
    </row>
    <row r="237" spans="1:22"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c r="V237" s="111"/>
    </row>
    <row r="238" spans="1:22"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c r="V238" s="111"/>
    </row>
    <row r="239" spans="1:22"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c r="V239" s="111"/>
    </row>
    <row r="240" spans="1:22"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c r="V240" s="111"/>
    </row>
    <row r="241" spans="1:22"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c r="V241" s="111"/>
    </row>
    <row r="242" spans="1:22"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c r="V242" s="111"/>
    </row>
    <row r="243" spans="1:22"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c r="V243" s="111"/>
    </row>
    <row r="244" spans="1:22"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c r="V244" s="111"/>
    </row>
    <row r="245" spans="1:22"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c r="V245" s="111"/>
    </row>
    <row r="246" spans="1:22"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c r="V246" s="111"/>
    </row>
    <row r="247" spans="1:22"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c r="V247" s="111"/>
    </row>
    <row r="248" spans="1:22"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c r="V248" s="111"/>
    </row>
    <row r="249" spans="1:22"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c r="V249" s="111"/>
    </row>
    <row r="250" spans="1:22"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c r="V250" s="111"/>
    </row>
    <row r="251" spans="1:22"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c r="V251" s="111"/>
    </row>
    <row r="252" spans="1:22"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c r="V252" s="111"/>
    </row>
    <row r="253" spans="1:22"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c r="V253" s="111"/>
    </row>
    <row r="254" spans="1:22"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c r="V254" s="111"/>
    </row>
    <row r="255" spans="1:22"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c r="V255" s="111"/>
    </row>
    <row r="256" spans="1:22"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c r="V256" s="111"/>
    </row>
    <row r="257" spans="1:22"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c r="V257" s="111"/>
    </row>
    <row r="258" spans="1:22"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c r="V258" s="111"/>
    </row>
    <row r="259" spans="1:22"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c r="V259" s="111"/>
    </row>
    <row r="260" spans="1:22"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c r="V260" s="111"/>
    </row>
    <row r="261" spans="1:22"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c r="V261" s="111"/>
    </row>
    <row r="262" spans="1:22"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c r="V262" s="111"/>
    </row>
    <row r="263" spans="1:22"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c r="V263" s="111"/>
    </row>
    <row r="264" spans="1:22"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c r="V264" s="111"/>
    </row>
    <row r="265" spans="1:22"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c r="V265" s="111"/>
    </row>
    <row r="266" spans="1:22"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c r="V266" s="111"/>
    </row>
    <row r="267" spans="1:22"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c r="V267" s="111"/>
    </row>
    <row r="268" spans="1:22"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c r="V268" s="111"/>
    </row>
    <row r="269" spans="1:22"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c r="V269" s="111"/>
    </row>
    <row r="270" spans="1:22"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c r="V270" s="111"/>
    </row>
    <row r="271" spans="1:22"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c r="V271" s="111"/>
    </row>
    <row r="272" spans="1:22"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c r="V272" s="111"/>
    </row>
    <row r="273" spans="1:22"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c r="V273" s="111"/>
    </row>
    <row r="274" spans="1:22"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c r="V274" s="111"/>
    </row>
    <row r="275" spans="1:22"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c r="V275" s="111"/>
    </row>
    <row r="276" spans="1:22"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c r="V276" s="111"/>
    </row>
    <row r="277" spans="1:22"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c r="V277" s="111"/>
    </row>
    <row r="278" spans="1:22"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c r="V278" s="111"/>
    </row>
    <row r="279" spans="1:22"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c r="V279" s="111"/>
    </row>
    <row r="280" spans="1:22"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c r="V280" s="111"/>
    </row>
    <row r="281" spans="1:22"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c r="V281" s="111"/>
    </row>
    <row r="282" spans="1:22"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c r="V282" s="111"/>
    </row>
    <row r="283" spans="1:22"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c r="V283" s="111"/>
    </row>
    <row r="284" spans="1:22"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c r="V284" s="111"/>
    </row>
    <row r="285" spans="1:22"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c r="V285" s="111"/>
    </row>
    <row r="286" spans="1:22"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c r="V286" s="111"/>
    </row>
    <row r="287" spans="1:22"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c r="V287" s="111"/>
    </row>
    <row r="288" spans="1:22"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c r="V288" s="111"/>
    </row>
    <row r="289" spans="1:22"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c r="V289" s="111"/>
    </row>
    <row r="290" spans="1:22"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c r="V290" s="111"/>
    </row>
    <row r="291" spans="1:22"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c r="V291" s="111"/>
    </row>
    <row r="292" spans="1:22"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c r="V292" s="111"/>
    </row>
    <row r="293" spans="1:22"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c r="V293" s="111"/>
    </row>
    <row r="294" spans="1:22"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row>
    <row r="295" spans="1:22"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row>
    <row r="296" spans="1:22"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row>
    <row r="297" spans="1:22"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row>
    <row r="298" spans="1:22"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row>
    <row r="299" spans="1:22"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row>
    <row r="300" spans="1:22"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row>
    <row r="301" spans="1:22"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row>
    <row r="302" spans="1:22"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row>
    <row r="303" spans="1:22"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row>
    <row r="304" spans="1:22"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row>
    <row r="305" spans="1:22"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row>
    <row r="306" spans="1:22"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row>
    <row r="307" spans="1:22"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row>
    <row r="308" spans="1:22"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row>
    <row r="309" spans="1:22"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row>
    <row r="310" spans="1:22"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row>
    <row r="311" spans="1:22"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row>
    <row r="312" spans="1:22"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row>
    <row r="313" spans="1:22"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row>
    <row r="314" spans="1:22"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row>
    <row r="315" spans="1:22"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row>
    <row r="316" spans="1:22"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row>
    <row r="317" spans="1:22"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row>
    <row r="318" spans="1:22"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row>
    <row r="319" spans="1:22"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row>
    <row r="320" spans="1:22"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row>
    <row r="321" spans="1:22"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row>
    <row r="322" spans="1:22"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row>
    <row r="323" spans="1:22"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row>
    <row r="324" spans="1:22"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row>
    <row r="325" spans="1:22"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row>
    <row r="326" spans="1:22"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row>
    <row r="327" spans="1:22"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row>
    <row r="328" spans="1:22"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row>
    <row r="329" spans="1:22"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row>
    <row r="330" spans="1:22"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row>
    <row r="331" spans="1:22"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row>
    <row r="332" spans="1:22"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row>
    <row r="333" spans="1:22"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row>
    <row r="334" spans="1:22"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row>
    <row r="335" spans="1:22"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row>
    <row r="336" spans="1:22"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row>
    <row r="337" spans="1:22"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row>
    <row r="338" spans="1:22"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1" customFormat="1" ht="15.75" x14ac:dyDescent="0.2">
      <c r="A5" s="14"/>
    </row>
    <row r="6" spans="1:28" s="11" customFormat="1" ht="18.75" x14ac:dyDescent="0.2">
      <c r="A6" s="313" t="s">
        <v>9</v>
      </c>
      <c r="B6" s="313"/>
      <c r="C6" s="313"/>
      <c r="D6" s="313"/>
      <c r="E6" s="313"/>
      <c r="F6" s="313"/>
      <c r="G6" s="313"/>
      <c r="H6" s="313"/>
      <c r="I6" s="313"/>
      <c r="J6" s="313"/>
      <c r="K6" s="313"/>
      <c r="L6" s="313"/>
      <c r="M6" s="313"/>
      <c r="N6" s="313"/>
      <c r="O6" s="313"/>
      <c r="P6" s="313"/>
      <c r="Q6" s="313"/>
      <c r="R6" s="313"/>
      <c r="S6" s="313"/>
      <c r="T6" s="64"/>
      <c r="U6" s="64"/>
      <c r="V6" s="64"/>
      <c r="W6" s="64"/>
      <c r="X6" s="64"/>
      <c r="Y6" s="64"/>
      <c r="Z6" s="64"/>
      <c r="AA6" s="64"/>
      <c r="AB6" s="64"/>
    </row>
    <row r="7" spans="1:28" s="11" customFormat="1" ht="18.75" x14ac:dyDescent="0.2">
      <c r="A7" s="313"/>
      <c r="B7" s="313"/>
      <c r="C7" s="313"/>
      <c r="D7" s="313"/>
      <c r="E7" s="313"/>
      <c r="F7" s="313"/>
      <c r="G7" s="313"/>
      <c r="H7" s="313"/>
      <c r="I7" s="313"/>
      <c r="J7" s="313"/>
      <c r="K7" s="313"/>
      <c r="L7" s="313"/>
      <c r="M7" s="313"/>
      <c r="N7" s="313"/>
      <c r="O7" s="313"/>
      <c r="P7" s="313"/>
      <c r="Q7" s="313"/>
      <c r="R7" s="313"/>
      <c r="S7" s="313"/>
      <c r="T7" s="64"/>
      <c r="U7" s="64"/>
      <c r="V7" s="64"/>
      <c r="W7" s="64"/>
      <c r="X7" s="64"/>
      <c r="Y7" s="64"/>
      <c r="Z7" s="64"/>
      <c r="AA7" s="64"/>
      <c r="AB7" s="64"/>
    </row>
    <row r="8" spans="1:28" s="11"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64"/>
      <c r="U8" s="64"/>
      <c r="V8" s="64"/>
      <c r="W8" s="64"/>
      <c r="X8" s="64"/>
      <c r="Y8" s="64"/>
      <c r="Z8" s="64"/>
      <c r="AA8" s="64"/>
      <c r="AB8" s="64"/>
    </row>
    <row r="9" spans="1:28" s="11" customFormat="1" ht="18.75" x14ac:dyDescent="0.2">
      <c r="A9" s="312" t="s">
        <v>8</v>
      </c>
      <c r="B9" s="312"/>
      <c r="C9" s="312"/>
      <c r="D9" s="312"/>
      <c r="E9" s="312"/>
      <c r="F9" s="312"/>
      <c r="G9" s="312"/>
      <c r="H9" s="312"/>
      <c r="I9" s="312"/>
      <c r="J9" s="312"/>
      <c r="K9" s="312"/>
      <c r="L9" s="312"/>
      <c r="M9" s="312"/>
      <c r="N9" s="312"/>
      <c r="O9" s="312"/>
      <c r="P9" s="312"/>
      <c r="Q9" s="312"/>
      <c r="R9" s="312"/>
      <c r="S9" s="312"/>
      <c r="T9" s="64"/>
      <c r="U9" s="64"/>
      <c r="V9" s="64"/>
      <c r="W9" s="64"/>
      <c r="X9" s="64"/>
      <c r="Y9" s="64"/>
      <c r="Z9" s="64"/>
      <c r="AA9" s="64"/>
      <c r="AB9" s="64"/>
    </row>
    <row r="10" spans="1:28" s="11" customFormat="1" ht="18.75" x14ac:dyDescent="0.2">
      <c r="A10" s="313"/>
      <c r="B10" s="313"/>
      <c r="C10" s="313"/>
      <c r="D10" s="313"/>
      <c r="E10" s="313"/>
      <c r="F10" s="313"/>
      <c r="G10" s="313"/>
      <c r="H10" s="313"/>
      <c r="I10" s="313"/>
      <c r="J10" s="313"/>
      <c r="K10" s="313"/>
      <c r="L10" s="313"/>
      <c r="M10" s="313"/>
      <c r="N10" s="313"/>
      <c r="O10" s="313"/>
      <c r="P10" s="313"/>
      <c r="Q10" s="313"/>
      <c r="R10" s="313"/>
      <c r="S10" s="313"/>
      <c r="T10" s="64"/>
      <c r="U10" s="64"/>
      <c r="V10" s="64"/>
      <c r="W10" s="64"/>
      <c r="X10" s="64"/>
      <c r="Y10" s="64"/>
      <c r="Z10" s="64"/>
      <c r="AA10" s="64"/>
      <c r="AB10" s="64"/>
    </row>
    <row r="11" spans="1:28" s="11" customFormat="1" ht="18.75" x14ac:dyDescent="0.2">
      <c r="A11" s="314" t="str">
        <f>'1. паспорт местоположение'!A12:C12</f>
        <v>J_NS3300.VL.0033</v>
      </c>
      <c r="B11" s="314"/>
      <c r="C11" s="314"/>
      <c r="D11" s="314"/>
      <c r="E11" s="314"/>
      <c r="F11" s="314"/>
      <c r="G11" s="314"/>
      <c r="H11" s="314"/>
      <c r="I11" s="314"/>
      <c r="J11" s="314"/>
      <c r="K11" s="314"/>
      <c r="L11" s="314"/>
      <c r="M11" s="314"/>
      <c r="N11" s="314"/>
      <c r="O11" s="314"/>
      <c r="P11" s="314"/>
      <c r="Q11" s="314"/>
      <c r="R11" s="314"/>
      <c r="S11" s="314"/>
      <c r="T11" s="64"/>
      <c r="U11" s="64"/>
      <c r="V11" s="64"/>
      <c r="W11" s="64"/>
      <c r="X11" s="64"/>
      <c r="Y11" s="64"/>
      <c r="Z11" s="64"/>
      <c r="AA11" s="64"/>
      <c r="AB11" s="64"/>
    </row>
    <row r="12" spans="1:28" s="11"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64"/>
      <c r="U12" s="64"/>
      <c r="V12" s="64"/>
      <c r="W12" s="64"/>
      <c r="X12" s="64"/>
      <c r="Y12" s="64"/>
      <c r="Z12" s="64"/>
      <c r="AA12" s="64"/>
      <c r="AB12" s="64"/>
    </row>
    <row r="13" spans="1:28" s="8"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284"/>
      <c r="U13" s="284"/>
      <c r="V13" s="284"/>
      <c r="W13" s="284"/>
      <c r="X13" s="284"/>
      <c r="Y13" s="284"/>
      <c r="Z13" s="284"/>
      <c r="AA13" s="284"/>
      <c r="AB13" s="284"/>
    </row>
    <row r="14" spans="1:28" s="2" customFormat="1" ht="15.75" x14ac:dyDescent="0.2">
      <c r="A14" s="31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4" s="314"/>
      <c r="C14" s="314"/>
      <c r="D14" s="314"/>
      <c r="E14" s="314"/>
      <c r="F14" s="314"/>
      <c r="G14" s="314"/>
      <c r="H14" s="314"/>
      <c r="I14" s="314"/>
      <c r="J14" s="314"/>
      <c r="K14" s="314"/>
      <c r="L14" s="314"/>
      <c r="M14" s="314"/>
      <c r="N14" s="314"/>
      <c r="O14" s="314"/>
      <c r="P14" s="314"/>
      <c r="Q14" s="314"/>
      <c r="R14" s="314"/>
      <c r="S14" s="314"/>
      <c r="T14" s="62"/>
      <c r="U14" s="62"/>
      <c r="V14" s="62"/>
      <c r="W14" s="62"/>
      <c r="X14" s="62"/>
      <c r="Y14" s="62"/>
      <c r="Z14" s="62"/>
      <c r="AA14" s="62"/>
      <c r="AB14" s="62"/>
    </row>
    <row r="15" spans="1:28" s="2"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3"/>
      <c r="U15" s="63"/>
      <c r="V15" s="63"/>
      <c r="W15" s="63"/>
      <c r="X15" s="63"/>
      <c r="Y15" s="63"/>
      <c r="Z15" s="63"/>
      <c r="AA15" s="63"/>
      <c r="AB15" s="63"/>
    </row>
    <row r="16" spans="1:28" s="2"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281"/>
      <c r="U16" s="281"/>
      <c r="V16" s="281"/>
      <c r="W16" s="281"/>
      <c r="X16" s="281"/>
      <c r="Y16" s="281"/>
    </row>
    <row r="17" spans="1:28" s="2" customFormat="1" ht="45.75" customHeight="1" x14ac:dyDescent="0.2">
      <c r="A17" s="320" t="s">
        <v>552</v>
      </c>
      <c r="B17" s="320"/>
      <c r="C17" s="320"/>
      <c r="D17" s="320"/>
      <c r="E17" s="320"/>
      <c r="F17" s="320"/>
      <c r="G17" s="320"/>
      <c r="H17" s="320"/>
      <c r="I17" s="320"/>
      <c r="J17" s="320"/>
      <c r="K17" s="320"/>
      <c r="L17" s="320"/>
      <c r="M17" s="320"/>
      <c r="N17" s="320"/>
      <c r="O17" s="320"/>
      <c r="P17" s="320"/>
      <c r="Q17" s="320"/>
      <c r="R17" s="320"/>
      <c r="S17" s="320"/>
      <c r="T17" s="6"/>
      <c r="U17" s="6"/>
      <c r="V17" s="6"/>
      <c r="W17" s="6"/>
      <c r="X17" s="6"/>
      <c r="Y17" s="6"/>
      <c r="Z17" s="6"/>
      <c r="AA17" s="6"/>
      <c r="AB17" s="6"/>
    </row>
    <row r="18" spans="1:28" s="2"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281"/>
      <c r="U18" s="281"/>
      <c r="V18" s="281"/>
      <c r="W18" s="281"/>
      <c r="X18" s="281"/>
      <c r="Y18" s="281"/>
    </row>
    <row r="19" spans="1:28" s="2" customFormat="1" ht="54" customHeight="1" x14ac:dyDescent="0.2">
      <c r="A19" s="317" t="s">
        <v>5</v>
      </c>
      <c r="B19" s="317" t="s">
        <v>553</v>
      </c>
      <c r="C19" s="322" t="s">
        <v>554</v>
      </c>
      <c r="D19" s="317" t="s">
        <v>555</v>
      </c>
      <c r="E19" s="317" t="s">
        <v>556</v>
      </c>
      <c r="F19" s="317" t="s">
        <v>557</v>
      </c>
      <c r="G19" s="317" t="s">
        <v>558</v>
      </c>
      <c r="H19" s="317" t="s">
        <v>559</v>
      </c>
      <c r="I19" s="317" t="s">
        <v>560</v>
      </c>
      <c r="J19" s="317" t="s">
        <v>561</v>
      </c>
      <c r="K19" s="317" t="s">
        <v>89</v>
      </c>
      <c r="L19" s="317" t="s">
        <v>562</v>
      </c>
      <c r="M19" s="317" t="s">
        <v>563</v>
      </c>
      <c r="N19" s="317" t="s">
        <v>564</v>
      </c>
      <c r="O19" s="317" t="s">
        <v>565</v>
      </c>
      <c r="P19" s="317" t="s">
        <v>566</v>
      </c>
      <c r="Q19" s="317" t="s">
        <v>567</v>
      </c>
      <c r="R19" s="317"/>
      <c r="S19" s="318" t="s">
        <v>568</v>
      </c>
      <c r="T19" s="281"/>
      <c r="U19" s="281"/>
      <c r="V19" s="281"/>
      <c r="W19" s="281"/>
      <c r="X19" s="281"/>
      <c r="Y19" s="281"/>
    </row>
    <row r="20" spans="1:28" s="2" customFormat="1" ht="180.75" customHeight="1" x14ac:dyDescent="0.2">
      <c r="A20" s="317"/>
      <c r="B20" s="317"/>
      <c r="C20" s="323"/>
      <c r="D20" s="317"/>
      <c r="E20" s="317"/>
      <c r="F20" s="317"/>
      <c r="G20" s="317"/>
      <c r="H20" s="317"/>
      <c r="I20" s="317"/>
      <c r="J20" s="317"/>
      <c r="K20" s="317"/>
      <c r="L20" s="317"/>
      <c r="M20" s="317"/>
      <c r="N20" s="317"/>
      <c r="O20" s="317"/>
      <c r="P20" s="317"/>
      <c r="Q20" s="282" t="s">
        <v>569</v>
      </c>
      <c r="R20" s="285" t="s">
        <v>570</v>
      </c>
      <c r="S20" s="318"/>
      <c r="T20" s="21"/>
      <c r="U20" s="21"/>
      <c r="V20" s="21"/>
      <c r="W20" s="21"/>
      <c r="X20" s="21"/>
      <c r="Y20" s="21"/>
      <c r="Z20" s="20"/>
      <c r="AA20" s="20"/>
      <c r="AB20" s="20"/>
    </row>
    <row r="21" spans="1:28" s="2" customFormat="1" ht="18.75" x14ac:dyDescent="0.2">
      <c r="A21" s="282">
        <v>1</v>
      </c>
      <c r="B21" s="283">
        <v>2</v>
      </c>
      <c r="C21" s="282">
        <v>3</v>
      </c>
      <c r="D21" s="283">
        <v>4</v>
      </c>
      <c r="E21" s="282">
        <v>5</v>
      </c>
      <c r="F21" s="283">
        <v>6</v>
      </c>
      <c r="G21" s="282">
        <v>7</v>
      </c>
      <c r="H21" s="283">
        <v>8</v>
      </c>
      <c r="I21" s="282">
        <v>9</v>
      </c>
      <c r="J21" s="283">
        <v>10</v>
      </c>
      <c r="K21" s="282">
        <v>11</v>
      </c>
      <c r="L21" s="283">
        <v>12</v>
      </c>
      <c r="M21" s="282">
        <v>13</v>
      </c>
      <c r="N21" s="283">
        <v>14</v>
      </c>
      <c r="O21" s="282">
        <v>15</v>
      </c>
      <c r="P21" s="283">
        <v>16</v>
      </c>
      <c r="Q21" s="282">
        <v>17</v>
      </c>
      <c r="R21" s="283">
        <v>18</v>
      </c>
      <c r="S21" s="282">
        <v>19</v>
      </c>
      <c r="T21" s="21"/>
      <c r="U21" s="21"/>
      <c r="V21" s="21"/>
      <c r="W21" s="21"/>
      <c r="X21" s="21"/>
      <c r="Y21" s="21"/>
      <c r="Z21" s="20"/>
      <c r="AA21" s="20"/>
      <c r="AB21" s="20"/>
    </row>
    <row r="22" spans="1:28" s="2" customFormat="1" ht="58.5" customHeight="1" x14ac:dyDescent="0.2">
      <c r="A22" s="286">
        <v>1</v>
      </c>
      <c r="B22" s="286" t="s">
        <v>571</v>
      </c>
      <c r="C22" s="286" t="s">
        <v>572</v>
      </c>
      <c r="D22" s="286" t="s">
        <v>573</v>
      </c>
      <c r="E22" s="286" t="s">
        <v>574</v>
      </c>
      <c r="F22" s="286" t="s">
        <v>575</v>
      </c>
      <c r="G22" s="286" t="s">
        <v>576</v>
      </c>
      <c r="H22" s="286">
        <v>0.63</v>
      </c>
      <c r="I22" s="286">
        <v>0</v>
      </c>
      <c r="J22" s="286">
        <v>0.63</v>
      </c>
      <c r="K22" s="287" t="s">
        <v>577</v>
      </c>
      <c r="L22" s="286">
        <v>3</v>
      </c>
      <c r="M22" s="286">
        <v>0</v>
      </c>
      <c r="N22" s="286">
        <v>1</v>
      </c>
      <c r="O22" s="286">
        <v>1</v>
      </c>
      <c r="P22" s="286" t="s">
        <v>426</v>
      </c>
      <c r="Q22" s="286" t="s">
        <v>578</v>
      </c>
      <c r="R22" s="286"/>
      <c r="S22" s="288">
        <v>1.94409923</v>
      </c>
      <c r="T22" s="21"/>
      <c r="U22" s="21"/>
      <c r="V22" s="21"/>
      <c r="W22" s="21"/>
      <c r="X22" s="21"/>
      <c r="Y22" s="21"/>
      <c r="Z22" s="20"/>
      <c r="AA22" s="20"/>
      <c r="AB22" s="20"/>
    </row>
    <row r="23" spans="1:28"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69</v>
      </c>
    </row>
    <row r="3" spans="1:20" s="80" customFormat="1" ht="18.75" customHeight="1" x14ac:dyDescent="0.3">
      <c r="A3" s="91"/>
      <c r="T3" s="93" t="s">
        <v>10</v>
      </c>
    </row>
    <row r="4" spans="1:20" s="80" customFormat="1" ht="18.75" customHeight="1" x14ac:dyDescent="0.3">
      <c r="A4" s="91"/>
      <c r="T4" s="93" t="s">
        <v>68</v>
      </c>
    </row>
    <row r="5" spans="1:20" s="80" customFormat="1" ht="18.75" customHeight="1" x14ac:dyDescent="0.3">
      <c r="A5" s="91"/>
      <c r="T5" s="93"/>
    </row>
    <row r="6" spans="1:20" s="80"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80" customFormat="1" x14ac:dyDescent="0.2">
      <c r="A7" s="94"/>
    </row>
    <row r="8" spans="1:20" s="80"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80"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80"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80"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80"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80" customFormat="1" ht="18.75" customHeight="1" x14ac:dyDescent="0.2">
      <c r="A13" s="310" t="str">
        <f>'1. паспорт местоположение'!A12:C12</f>
        <v>J_NS3300.VL.0033</v>
      </c>
      <c r="B13" s="310"/>
      <c r="C13" s="310"/>
      <c r="D13" s="310"/>
      <c r="E13" s="310"/>
      <c r="F13" s="310"/>
      <c r="G13" s="310"/>
      <c r="H13" s="310"/>
      <c r="I13" s="310"/>
      <c r="J13" s="310"/>
      <c r="K13" s="310"/>
      <c r="L13" s="310"/>
      <c r="M13" s="310"/>
      <c r="N13" s="310"/>
      <c r="O13" s="310"/>
      <c r="P13" s="310"/>
      <c r="Q13" s="310"/>
      <c r="R13" s="310"/>
      <c r="S13" s="310"/>
      <c r="T13" s="310"/>
    </row>
    <row r="14" spans="1:20" s="80"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8"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99" customFormat="1" ht="43.5" customHeight="1" x14ac:dyDescent="0.2">
      <c r="A16" s="311"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6" s="311"/>
      <c r="C16" s="311"/>
      <c r="D16" s="311"/>
      <c r="E16" s="311"/>
      <c r="F16" s="311"/>
      <c r="G16" s="311"/>
      <c r="H16" s="311"/>
      <c r="I16" s="311"/>
      <c r="J16" s="311"/>
      <c r="K16" s="311"/>
      <c r="L16" s="311"/>
      <c r="M16" s="311"/>
      <c r="N16" s="311"/>
      <c r="O16" s="311"/>
      <c r="P16" s="311"/>
      <c r="Q16" s="311"/>
      <c r="R16" s="311"/>
      <c r="S16" s="311"/>
      <c r="T16" s="311"/>
    </row>
    <row r="17" spans="1:113" s="99"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99"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99" customFormat="1" ht="15" customHeight="1" x14ac:dyDescent="0.2">
      <c r="A19" s="308" t="s">
        <v>388</v>
      </c>
      <c r="B19" s="308"/>
      <c r="C19" s="308"/>
      <c r="D19" s="308"/>
      <c r="E19" s="308"/>
      <c r="F19" s="308"/>
      <c r="G19" s="308"/>
      <c r="H19" s="308"/>
      <c r="I19" s="308"/>
      <c r="J19" s="308"/>
      <c r="K19" s="308"/>
      <c r="L19" s="308"/>
      <c r="M19" s="308"/>
      <c r="N19" s="308"/>
      <c r="O19" s="308"/>
      <c r="P19" s="308"/>
      <c r="Q19" s="308"/>
      <c r="R19" s="308"/>
      <c r="S19" s="308"/>
      <c r="T19" s="308"/>
    </row>
    <row r="20" spans="1:113" s="133"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113" ht="46.5" customHeight="1" x14ac:dyDescent="0.25">
      <c r="A21" s="332" t="s">
        <v>5</v>
      </c>
      <c r="B21" s="325" t="s">
        <v>208</v>
      </c>
      <c r="C21" s="326"/>
      <c r="D21" s="329" t="s">
        <v>111</v>
      </c>
      <c r="E21" s="325" t="s">
        <v>416</v>
      </c>
      <c r="F21" s="326"/>
      <c r="G21" s="325" t="s">
        <v>227</v>
      </c>
      <c r="H21" s="326"/>
      <c r="I21" s="325" t="s">
        <v>110</v>
      </c>
      <c r="J21" s="326"/>
      <c r="K21" s="329" t="s">
        <v>109</v>
      </c>
      <c r="L21" s="325" t="s">
        <v>108</v>
      </c>
      <c r="M21" s="326"/>
      <c r="N21" s="325" t="s">
        <v>412</v>
      </c>
      <c r="O21" s="326"/>
      <c r="P21" s="329" t="s">
        <v>107</v>
      </c>
      <c r="Q21" s="335" t="s">
        <v>106</v>
      </c>
      <c r="R21" s="336"/>
      <c r="S21" s="335" t="s">
        <v>105</v>
      </c>
      <c r="T21" s="337"/>
    </row>
    <row r="22" spans="1:113" ht="204.75" customHeight="1" x14ac:dyDescent="0.25">
      <c r="A22" s="333"/>
      <c r="B22" s="327"/>
      <c r="C22" s="328"/>
      <c r="D22" s="331"/>
      <c r="E22" s="327"/>
      <c r="F22" s="328"/>
      <c r="G22" s="327"/>
      <c r="H22" s="328"/>
      <c r="I22" s="327"/>
      <c r="J22" s="328"/>
      <c r="K22" s="330"/>
      <c r="L22" s="327"/>
      <c r="M22" s="328"/>
      <c r="N22" s="327"/>
      <c r="O22" s="328"/>
      <c r="P22" s="330"/>
      <c r="Q22" s="82" t="s">
        <v>104</v>
      </c>
      <c r="R22" s="82" t="s">
        <v>387</v>
      </c>
      <c r="S22" s="82" t="s">
        <v>103</v>
      </c>
      <c r="T22" s="82" t="s">
        <v>102</v>
      </c>
    </row>
    <row r="23" spans="1:113" ht="51.75" customHeight="1" x14ac:dyDescent="0.25">
      <c r="A23" s="334"/>
      <c r="B23" s="82" t="s">
        <v>100</v>
      </c>
      <c r="C23" s="82" t="s">
        <v>101</v>
      </c>
      <c r="D23" s="330"/>
      <c r="E23" s="82" t="s">
        <v>100</v>
      </c>
      <c r="F23" s="82" t="s">
        <v>101</v>
      </c>
      <c r="G23" s="82" t="s">
        <v>100</v>
      </c>
      <c r="H23" s="82" t="s">
        <v>101</v>
      </c>
      <c r="I23" s="82" t="s">
        <v>100</v>
      </c>
      <c r="J23" s="82" t="s">
        <v>101</v>
      </c>
      <c r="K23" s="82" t="s">
        <v>100</v>
      </c>
      <c r="L23" s="82" t="s">
        <v>100</v>
      </c>
      <c r="M23" s="82" t="s">
        <v>101</v>
      </c>
      <c r="N23" s="82" t="s">
        <v>100</v>
      </c>
      <c r="O23" s="82" t="s">
        <v>101</v>
      </c>
      <c r="P23" s="134" t="s">
        <v>100</v>
      </c>
      <c r="Q23" s="82" t="s">
        <v>100</v>
      </c>
      <c r="R23" s="82" t="s">
        <v>100</v>
      </c>
      <c r="S23" s="82" t="s">
        <v>100</v>
      </c>
      <c r="T23" s="82" t="s">
        <v>100</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33" customFormat="1" x14ac:dyDescent="0.25">
      <c r="A25" s="135">
        <v>1</v>
      </c>
      <c r="B25" s="135"/>
      <c r="C25" s="135"/>
      <c r="D25" s="136"/>
      <c r="E25" s="135"/>
      <c r="F25" s="135"/>
      <c r="G25" s="135"/>
      <c r="H25" s="135"/>
      <c r="I25" s="135"/>
      <c r="J25" s="84"/>
      <c r="K25" s="84"/>
      <c r="L25" s="84"/>
      <c r="M25" s="135"/>
      <c r="N25" s="135"/>
      <c r="O25" s="135"/>
      <c r="P25" s="84"/>
      <c r="Q25" s="84"/>
      <c r="R25" s="135"/>
      <c r="S25" s="84"/>
      <c r="T25" s="135"/>
    </row>
    <row r="26" spans="1:113" s="85" customFormat="1" ht="12.75" x14ac:dyDescent="0.2">
      <c r="B26" s="137"/>
      <c r="C26" s="137"/>
      <c r="K26" s="137"/>
    </row>
    <row r="27" spans="1:113" s="85" customFormat="1" x14ac:dyDescent="0.25">
      <c r="B27" s="86" t="s">
        <v>99</v>
      </c>
      <c r="C27" s="86"/>
      <c r="D27" s="86"/>
      <c r="E27" s="86"/>
      <c r="F27" s="86"/>
      <c r="G27" s="86"/>
      <c r="H27" s="86"/>
      <c r="I27" s="86"/>
      <c r="J27" s="86"/>
      <c r="K27" s="86"/>
      <c r="L27" s="86"/>
      <c r="M27" s="86"/>
      <c r="N27" s="86"/>
      <c r="O27" s="86"/>
      <c r="P27" s="86"/>
      <c r="Q27" s="86"/>
      <c r="R27" s="86"/>
    </row>
    <row r="28" spans="1:113" x14ac:dyDescent="0.25">
      <c r="B28" s="324" t="s">
        <v>422</v>
      </c>
      <c r="C28" s="324"/>
      <c r="D28" s="324"/>
      <c r="E28" s="324"/>
      <c r="F28" s="324"/>
      <c r="G28" s="324"/>
      <c r="H28" s="324"/>
      <c r="I28" s="324"/>
      <c r="J28" s="324"/>
      <c r="K28" s="324"/>
      <c r="L28" s="324"/>
      <c r="M28" s="324"/>
      <c r="N28" s="324"/>
      <c r="O28" s="324"/>
      <c r="P28" s="324"/>
      <c r="Q28" s="324"/>
      <c r="R28" s="324"/>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386</v>
      </c>
      <c r="C30" s="87"/>
      <c r="D30" s="87"/>
      <c r="E30" s="87"/>
      <c r="F30" s="88"/>
      <c r="G30" s="88"/>
      <c r="H30" s="87"/>
      <c r="I30" s="87"/>
      <c r="J30" s="87"/>
      <c r="K30" s="87"/>
      <c r="L30" s="87"/>
      <c r="M30" s="87"/>
      <c r="N30" s="87"/>
      <c r="O30" s="87"/>
      <c r="P30" s="87"/>
      <c r="Q30" s="87"/>
      <c r="R30" s="87"/>
      <c r="S30" s="138"/>
      <c r="T30" s="138"/>
      <c r="U30" s="138"/>
      <c r="V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row>
    <row r="31" spans="1:113" x14ac:dyDescent="0.25">
      <c r="B31" s="87" t="s">
        <v>98</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97</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9"/>
      <c r="DE32" s="139"/>
      <c r="DF32" s="139"/>
      <c r="DG32" s="139"/>
      <c r="DH32" s="139"/>
      <c r="DI32" s="139"/>
    </row>
    <row r="33" spans="2:113" s="88" customFormat="1" x14ac:dyDescent="0.25">
      <c r="B33" s="87" t="s">
        <v>96</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39"/>
      <c r="BL33" s="139"/>
      <c r="BM33" s="139"/>
      <c r="BN33" s="139"/>
      <c r="BO33" s="139"/>
      <c r="BP33" s="139"/>
      <c r="BQ33" s="139"/>
      <c r="BR33" s="139"/>
      <c r="BS33" s="139"/>
      <c r="BT33" s="139"/>
      <c r="BU33" s="139"/>
      <c r="BV33" s="139"/>
      <c r="BW33" s="139"/>
      <c r="BX33" s="139"/>
      <c r="BY33" s="139"/>
      <c r="BZ33" s="139"/>
      <c r="CA33" s="139"/>
      <c r="CB33" s="139"/>
      <c r="CC33" s="139"/>
      <c r="CD33" s="139"/>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9"/>
      <c r="DE33" s="139"/>
      <c r="DF33" s="139"/>
      <c r="DG33" s="139"/>
      <c r="DH33" s="139"/>
      <c r="DI33" s="139"/>
    </row>
    <row r="34" spans="2:113" s="88" customFormat="1" x14ac:dyDescent="0.25">
      <c r="B34" s="87" t="s">
        <v>95</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9"/>
      <c r="DE34" s="139"/>
      <c r="DF34" s="139"/>
      <c r="DG34" s="139"/>
      <c r="DH34" s="139"/>
      <c r="DI34" s="139"/>
    </row>
    <row r="35" spans="2:113" s="88" customFormat="1" x14ac:dyDescent="0.25">
      <c r="B35" s="87" t="s">
        <v>94</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39"/>
      <c r="BL35" s="139"/>
      <c r="BM35" s="139"/>
      <c r="BN35" s="139"/>
      <c r="BO35" s="139"/>
      <c r="BP35" s="139"/>
      <c r="BQ35" s="139"/>
      <c r="BR35" s="139"/>
      <c r="BS35" s="139"/>
      <c r="BT35" s="139"/>
      <c r="BU35" s="139"/>
      <c r="BV35" s="139"/>
      <c r="BW35" s="139"/>
      <c r="BX35" s="139"/>
      <c r="BY35" s="139"/>
      <c r="BZ35" s="139"/>
      <c r="CA35" s="139"/>
      <c r="CB35" s="139"/>
      <c r="CC35" s="139"/>
      <c r="CD35" s="139"/>
      <c r="CE35" s="139"/>
      <c r="CF35" s="139"/>
      <c r="CG35" s="139"/>
      <c r="CH35" s="139"/>
      <c r="CI35" s="139"/>
      <c r="CJ35" s="139"/>
      <c r="CK35" s="139"/>
      <c r="CL35" s="139"/>
      <c r="CM35" s="139"/>
      <c r="CN35" s="139"/>
      <c r="CO35" s="139"/>
      <c r="CP35" s="139"/>
      <c r="CQ35" s="139"/>
      <c r="CR35" s="139"/>
      <c r="CS35" s="139"/>
      <c r="CT35" s="139"/>
      <c r="CU35" s="139"/>
      <c r="CV35" s="139"/>
      <c r="CW35" s="139"/>
      <c r="CX35" s="139"/>
      <c r="CY35" s="139"/>
      <c r="CZ35" s="139"/>
      <c r="DA35" s="139"/>
      <c r="DB35" s="139"/>
      <c r="DC35" s="139"/>
      <c r="DD35" s="139"/>
      <c r="DE35" s="139"/>
      <c r="DF35" s="139"/>
      <c r="DG35" s="139"/>
      <c r="DH35" s="139"/>
      <c r="DI35" s="139"/>
    </row>
    <row r="36" spans="2:113" s="88" customFormat="1" x14ac:dyDescent="0.25">
      <c r="B36" s="87" t="s">
        <v>93</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39"/>
      <c r="CM36" s="139"/>
      <c r="CN36" s="139"/>
      <c r="CO36" s="139"/>
      <c r="CP36" s="139"/>
      <c r="CQ36" s="139"/>
      <c r="CR36" s="139"/>
      <c r="CS36" s="139"/>
      <c r="CT36" s="139"/>
      <c r="CU36" s="139"/>
      <c r="CV36" s="139"/>
      <c r="CW36" s="139"/>
      <c r="CX36" s="139"/>
      <c r="CY36" s="139"/>
      <c r="CZ36" s="139"/>
      <c r="DA36" s="139"/>
      <c r="DB36" s="139"/>
      <c r="DC36" s="139"/>
      <c r="DD36" s="139"/>
      <c r="DE36" s="139"/>
      <c r="DF36" s="139"/>
      <c r="DG36" s="139"/>
      <c r="DH36" s="139"/>
      <c r="DI36" s="139"/>
    </row>
    <row r="37" spans="2:113" s="88" customFormat="1" x14ac:dyDescent="0.25">
      <c r="B37" s="87" t="s">
        <v>92</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39"/>
      <c r="BL37" s="139"/>
      <c r="BM37" s="139"/>
      <c r="BN37" s="139"/>
      <c r="BO37" s="139"/>
      <c r="BP37" s="139"/>
      <c r="BQ37" s="139"/>
      <c r="BR37" s="139"/>
      <c r="BS37" s="139"/>
      <c r="BT37" s="139"/>
      <c r="BU37" s="139"/>
      <c r="BV37" s="139"/>
      <c r="BW37" s="139"/>
      <c r="BX37" s="139"/>
      <c r="BY37" s="139"/>
      <c r="BZ37" s="139"/>
      <c r="CA37" s="139"/>
      <c r="CB37" s="139"/>
      <c r="CC37" s="139"/>
      <c r="CD37" s="139"/>
      <c r="CE37" s="139"/>
      <c r="CF37" s="139"/>
      <c r="CG37" s="139"/>
      <c r="CH37" s="139"/>
      <c r="CI37" s="139"/>
      <c r="CJ37" s="139"/>
      <c r="CK37" s="139"/>
      <c r="CL37" s="139"/>
      <c r="CM37" s="139"/>
      <c r="CN37" s="139"/>
      <c r="CO37" s="139"/>
      <c r="CP37" s="139"/>
      <c r="CQ37" s="139"/>
      <c r="CR37" s="139"/>
      <c r="CS37" s="139"/>
      <c r="CT37" s="139"/>
      <c r="CU37" s="139"/>
      <c r="CV37" s="139"/>
      <c r="CW37" s="139"/>
      <c r="CX37" s="139"/>
      <c r="CY37" s="139"/>
      <c r="CZ37" s="139"/>
      <c r="DA37" s="139"/>
      <c r="DB37" s="139"/>
      <c r="DC37" s="139"/>
      <c r="DD37" s="139"/>
      <c r="DE37" s="139"/>
      <c r="DF37" s="139"/>
      <c r="DG37" s="139"/>
      <c r="DH37" s="139"/>
      <c r="DI37" s="139"/>
    </row>
    <row r="38" spans="2:113" s="88" customFormat="1" x14ac:dyDescent="0.25">
      <c r="B38" s="87" t="s">
        <v>91</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row>
    <row r="39" spans="2:113" s="88" customFormat="1" x14ac:dyDescent="0.25">
      <c r="B39" s="87" t="s">
        <v>90</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60" workbookViewId="0">
      <selection activeCell="M21" sqref="M21:N22"/>
    </sheetView>
  </sheetViews>
  <sheetFormatPr defaultColWidth="10.7109375" defaultRowHeight="15.75" x14ac:dyDescent="0.25"/>
  <cols>
    <col min="1" max="2" width="10.7109375" style="81"/>
    <col min="3" max="3" width="21.42578125" style="81" customWidth="1"/>
    <col min="4" max="4" width="11.5703125" style="81" customWidth="1"/>
    <col min="5" max="5" width="20.4257812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69</v>
      </c>
    </row>
    <row r="2" spans="1:27" s="80" customFormat="1" ht="18.75" customHeight="1" x14ac:dyDescent="0.3">
      <c r="E2" s="91"/>
      <c r="AA2" s="93" t="s">
        <v>10</v>
      </c>
    </row>
    <row r="3" spans="1:27" s="80" customFormat="1" ht="18.75" customHeight="1" x14ac:dyDescent="0.3">
      <c r="E3" s="91"/>
      <c r="AA3" s="93" t="s">
        <v>68</v>
      </c>
    </row>
    <row r="4" spans="1:27" s="80" customFormat="1" x14ac:dyDescent="0.2">
      <c r="E4" s="94"/>
    </row>
    <row r="5" spans="1:27" s="80"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80" customFormat="1" x14ac:dyDescent="0.2">
      <c r="A6" s="113"/>
      <c r="B6" s="113"/>
      <c r="C6" s="113"/>
      <c r="D6" s="113"/>
      <c r="E6" s="113"/>
      <c r="F6" s="113"/>
      <c r="G6" s="113"/>
      <c r="H6" s="113"/>
      <c r="I6" s="113"/>
      <c r="J6" s="113"/>
      <c r="K6" s="113"/>
      <c r="L6" s="113"/>
      <c r="M6" s="113"/>
      <c r="N6" s="113"/>
      <c r="O6" s="113"/>
      <c r="P6" s="113"/>
      <c r="Q6" s="113"/>
      <c r="R6" s="113"/>
      <c r="S6" s="113"/>
      <c r="T6" s="113"/>
    </row>
    <row r="7" spans="1:27" s="80"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row>
    <row r="8" spans="1:27" s="80" customFormat="1" ht="18.75" x14ac:dyDescent="0.2">
      <c r="E8" s="114"/>
      <c r="F8" s="114"/>
      <c r="G8" s="114"/>
      <c r="H8" s="114"/>
      <c r="I8" s="114"/>
      <c r="J8" s="114"/>
      <c r="K8" s="114"/>
      <c r="L8" s="114"/>
      <c r="M8" s="114"/>
      <c r="N8" s="114"/>
      <c r="O8" s="114"/>
      <c r="P8" s="114"/>
      <c r="Q8" s="114"/>
      <c r="R8" s="114"/>
      <c r="S8" s="79"/>
      <c r="T8" s="79"/>
      <c r="U8" s="79"/>
      <c r="V8" s="79"/>
      <c r="W8" s="79"/>
    </row>
    <row r="9" spans="1:27" s="80"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80"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80" customFormat="1" ht="18.75" x14ac:dyDescent="0.2">
      <c r="E11" s="114"/>
      <c r="F11" s="114"/>
      <c r="G11" s="114"/>
      <c r="H11" s="114"/>
      <c r="I11" s="114"/>
      <c r="J11" s="114"/>
      <c r="K11" s="114"/>
      <c r="L11" s="114"/>
      <c r="M11" s="114"/>
      <c r="N11" s="114"/>
      <c r="O11" s="114"/>
      <c r="P11" s="114"/>
      <c r="Q11" s="114"/>
      <c r="R11" s="114"/>
      <c r="S11" s="79"/>
      <c r="T11" s="79"/>
      <c r="U11" s="79"/>
      <c r="V11" s="79"/>
      <c r="W11" s="79"/>
    </row>
    <row r="12" spans="1:27" s="80" customFormat="1" ht="18.75" customHeight="1" x14ac:dyDescent="0.2">
      <c r="A12" s="341" t="str">
        <f>'1. паспорт местоположение'!A12:C12</f>
        <v>J_NS3300.VL.0033</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80"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5" customHeight="1" x14ac:dyDescent="0.2">
      <c r="A15" s="342"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99"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390</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133" customFormat="1" ht="21" customHeight="1" x14ac:dyDescent="0.25"/>
    <row r="21" spans="1:27" ht="15.75" customHeight="1" x14ac:dyDescent="0.25">
      <c r="A21" s="329" t="s">
        <v>5</v>
      </c>
      <c r="B21" s="325" t="s">
        <v>396</v>
      </c>
      <c r="C21" s="326"/>
      <c r="D21" s="325" t="s">
        <v>398</v>
      </c>
      <c r="E21" s="326"/>
      <c r="F21" s="335" t="s">
        <v>89</v>
      </c>
      <c r="G21" s="337"/>
      <c r="H21" s="337"/>
      <c r="I21" s="336"/>
      <c r="J21" s="329" t="s">
        <v>399</v>
      </c>
      <c r="K21" s="325" t="s">
        <v>400</v>
      </c>
      <c r="L21" s="326"/>
      <c r="M21" s="325" t="s">
        <v>401</v>
      </c>
      <c r="N21" s="326"/>
      <c r="O21" s="325" t="s">
        <v>389</v>
      </c>
      <c r="P21" s="326"/>
      <c r="Q21" s="325" t="s">
        <v>116</v>
      </c>
      <c r="R21" s="326"/>
      <c r="S21" s="329" t="s">
        <v>115</v>
      </c>
      <c r="T21" s="329" t="s">
        <v>402</v>
      </c>
      <c r="U21" s="329" t="s">
        <v>397</v>
      </c>
      <c r="V21" s="325" t="s">
        <v>114</v>
      </c>
      <c r="W21" s="326"/>
      <c r="X21" s="335" t="s">
        <v>106</v>
      </c>
      <c r="Y21" s="337"/>
      <c r="Z21" s="335" t="s">
        <v>105</v>
      </c>
      <c r="AA21" s="337"/>
    </row>
    <row r="22" spans="1:27" ht="216" customHeight="1" x14ac:dyDescent="0.25">
      <c r="A22" s="331"/>
      <c r="B22" s="327"/>
      <c r="C22" s="328"/>
      <c r="D22" s="327"/>
      <c r="E22" s="328"/>
      <c r="F22" s="335" t="s">
        <v>113</v>
      </c>
      <c r="G22" s="336"/>
      <c r="H22" s="335" t="s">
        <v>112</v>
      </c>
      <c r="I22" s="336"/>
      <c r="J22" s="330"/>
      <c r="K22" s="327"/>
      <c r="L22" s="328"/>
      <c r="M22" s="327"/>
      <c r="N22" s="328"/>
      <c r="O22" s="327"/>
      <c r="P22" s="328"/>
      <c r="Q22" s="327"/>
      <c r="R22" s="328"/>
      <c r="S22" s="330"/>
      <c r="T22" s="330"/>
      <c r="U22" s="330"/>
      <c r="V22" s="327"/>
      <c r="W22" s="328"/>
      <c r="X22" s="82" t="s">
        <v>104</v>
      </c>
      <c r="Y22" s="82" t="s">
        <v>387</v>
      </c>
      <c r="Z22" s="82" t="s">
        <v>103</v>
      </c>
      <c r="AA22" s="82" t="s">
        <v>102</v>
      </c>
    </row>
    <row r="23" spans="1:27" ht="60" customHeight="1" x14ac:dyDescent="0.25">
      <c r="A23" s="330"/>
      <c r="B23" s="134" t="s">
        <v>100</v>
      </c>
      <c r="C23" s="134" t="s">
        <v>101</v>
      </c>
      <c r="D23" s="134" t="s">
        <v>100</v>
      </c>
      <c r="E23" s="134" t="s">
        <v>101</v>
      </c>
      <c r="F23" s="134" t="s">
        <v>100</v>
      </c>
      <c r="G23" s="134" t="s">
        <v>101</v>
      </c>
      <c r="H23" s="134" t="s">
        <v>100</v>
      </c>
      <c r="I23" s="134" t="s">
        <v>101</v>
      </c>
      <c r="J23" s="134" t="s">
        <v>100</v>
      </c>
      <c r="K23" s="134" t="s">
        <v>100</v>
      </c>
      <c r="L23" s="134" t="s">
        <v>101</v>
      </c>
      <c r="M23" s="134" t="s">
        <v>100</v>
      </c>
      <c r="N23" s="134" t="s">
        <v>101</v>
      </c>
      <c r="O23" s="134" t="s">
        <v>100</v>
      </c>
      <c r="P23" s="134" t="s">
        <v>101</v>
      </c>
      <c r="Q23" s="134" t="s">
        <v>100</v>
      </c>
      <c r="R23" s="134" t="s">
        <v>101</v>
      </c>
      <c r="S23" s="134" t="s">
        <v>100</v>
      </c>
      <c r="T23" s="134" t="s">
        <v>100</v>
      </c>
      <c r="U23" s="134" t="s">
        <v>100</v>
      </c>
      <c r="V23" s="134" t="s">
        <v>100</v>
      </c>
      <c r="W23" s="134" t="s">
        <v>101</v>
      </c>
      <c r="X23" s="134" t="s">
        <v>100</v>
      </c>
      <c r="Y23" s="134" t="s">
        <v>100</v>
      </c>
      <c r="Z23" s="82" t="s">
        <v>100</v>
      </c>
      <c r="AA23" s="82" t="s">
        <v>100</v>
      </c>
    </row>
    <row r="24" spans="1:27"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19</v>
      </c>
      <c r="R24" s="140">
        <v>20</v>
      </c>
      <c r="S24" s="140">
        <v>21</v>
      </c>
      <c r="T24" s="140">
        <v>22</v>
      </c>
      <c r="U24" s="140">
        <v>23</v>
      </c>
      <c r="V24" s="140">
        <v>24</v>
      </c>
      <c r="W24" s="140">
        <v>25</v>
      </c>
      <c r="X24" s="140">
        <v>26</v>
      </c>
      <c r="Y24" s="140">
        <v>27</v>
      </c>
      <c r="Z24" s="140">
        <v>28</v>
      </c>
      <c r="AA24" s="140">
        <v>29</v>
      </c>
    </row>
    <row r="25" spans="1:27" s="133" customFormat="1" ht="51.75" customHeight="1" x14ac:dyDescent="0.25">
      <c r="A25" s="141">
        <v>1</v>
      </c>
      <c r="B25" s="141"/>
      <c r="C25" s="82" t="s">
        <v>490</v>
      </c>
      <c r="D25" s="141"/>
      <c r="E25" s="82" t="s">
        <v>490</v>
      </c>
      <c r="F25" s="82"/>
      <c r="G25" s="141">
        <v>10</v>
      </c>
      <c r="H25" s="141"/>
      <c r="I25" s="141">
        <v>10</v>
      </c>
      <c r="J25" s="142"/>
      <c r="K25" s="142"/>
      <c r="L25" s="143" t="s">
        <v>65</v>
      </c>
      <c r="M25" s="143"/>
      <c r="N25" s="144">
        <v>50</v>
      </c>
      <c r="O25" s="144"/>
      <c r="P25" s="144" t="s">
        <v>491</v>
      </c>
      <c r="Q25" s="144"/>
      <c r="R25" s="141">
        <v>1</v>
      </c>
      <c r="S25" s="142"/>
      <c r="T25" s="142"/>
      <c r="U25" s="142"/>
      <c r="V25" s="142"/>
      <c r="W25" s="144"/>
      <c r="X25" s="141"/>
      <c r="Y25" s="141"/>
      <c r="Z25" s="141"/>
      <c r="AA25" s="141"/>
    </row>
    <row r="26" spans="1:27" s="133" customFormat="1" ht="51.75" customHeight="1" x14ac:dyDescent="0.25">
      <c r="A26" s="141">
        <v>2</v>
      </c>
      <c r="B26" s="141"/>
      <c r="C26" s="141"/>
      <c r="D26" s="141"/>
      <c r="E26" s="82"/>
      <c r="F26" s="82"/>
      <c r="G26" s="141"/>
      <c r="H26" s="141"/>
      <c r="I26" s="141"/>
      <c r="J26" s="142"/>
      <c r="K26" s="142"/>
      <c r="L26" s="143"/>
      <c r="M26" s="143"/>
      <c r="N26" s="144"/>
      <c r="O26" s="144"/>
      <c r="P26" s="144"/>
      <c r="Q26" s="144"/>
      <c r="R26" s="141"/>
      <c r="S26" s="142"/>
      <c r="T26" s="142"/>
      <c r="U26" s="142"/>
      <c r="V26" s="142"/>
      <c r="W26" s="144"/>
      <c r="X26" s="141"/>
      <c r="Y26" s="141"/>
      <c r="Z26" s="141"/>
      <c r="AA26" s="141"/>
    </row>
    <row r="27" spans="1:27" ht="3" customHeight="1" x14ac:dyDescent="0.25">
      <c r="X27" s="145"/>
      <c r="Y27" s="146"/>
      <c r="Z27" s="88"/>
      <c r="AA27" s="88"/>
    </row>
    <row r="28" spans="1:27" s="85" customFormat="1" ht="12.75" x14ac:dyDescent="0.2">
      <c r="A28" s="137"/>
      <c r="B28" s="137"/>
      <c r="C28" s="137"/>
      <c r="E28" s="137"/>
      <c r="X28" s="147"/>
      <c r="Y28" s="147"/>
      <c r="Z28" s="147"/>
      <c r="AA28" s="147"/>
    </row>
    <row r="29" spans="1:27" s="85" customFormat="1" ht="12.75" x14ac:dyDescent="0.2">
      <c r="A29" s="137"/>
      <c r="B29" s="137"/>
      <c r="C29" s="137"/>
    </row>
  </sheetData>
  <mergeCells count="27">
    <mergeCell ref="A16:AA16"/>
    <mergeCell ref="A5:AA5"/>
    <mergeCell ref="A7:AA7"/>
    <mergeCell ref="A9:AA9"/>
    <mergeCell ref="A10:AA10"/>
    <mergeCell ref="A12:AA12"/>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0" customFormat="1" ht="18.75" customHeight="1" x14ac:dyDescent="0.2">
      <c r="A1" s="91"/>
      <c r="C1" s="92" t="s">
        <v>69</v>
      </c>
    </row>
    <row r="2" spans="1:29" s="80" customFormat="1" ht="18.75" customHeight="1" x14ac:dyDescent="0.3">
      <c r="A2" s="91"/>
      <c r="C2" s="93" t="s">
        <v>10</v>
      </c>
    </row>
    <row r="3" spans="1:29" s="80" customFormat="1" ht="18.75" x14ac:dyDescent="0.3">
      <c r="A3" s="94"/>
      <c r="C3" s="93" t="s">
        <v>68</v>
      </c>
    </row>
    <row r="4" spans="1:29" s="80" customFormat="1" ht="18.75" x14ac:dyDescent="0.3">
      <c r="A4" s="94"/>
      <c r="C4" s="93"/>
    </row>
    <row r="5" spans="1:29" s="80" customFormat="1" ht="15.75" x14ac:dyDescent="0.2">
      <c r="A5" s="305" t="str">
        <f>'1. паспорт местоположение'!A5:C5</f>
        <v>Год раскрытия информации: 2022 год</v>
      </c>
      <c r="B5" s="305"/>
      <c r="C5" s="305"/>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0" customFormat="1" ht="18.75" x14ac:dyDescent="0.3">
      <c r="A6" s="94"/>
      <c r="G6" s="93"/>
    </row>
    <row r="7" spans="1:29" s="80" customFormat="1" ht="18.75" x14ac:dyDescent="0.2">
      <c r="A7" s="309" t="s">
        <v>9</v>
      </c>
      <c r="B7" s="309"/>
      <c r="C7" s="309"/>
      <c r="D7" s="79"/>
      <c r="E7" s="79"/>
      <c r="F7" s="79"/>
      <c r="G7" s="79"/>
      <c r="H7" s="79"/>
      <c r="I7" s="79"/>
      <c r="J7" s="79"/>
      <c r="K7" s="79"/>
      <c r="L7" s="79"/>
      <c r="M7" s="79"/>
      <c r="N7" s="79"/>
      <c r="O7" s="79"/>
      <c r="P7" s="79"/>
      <c r="Q7" s="79"/>
      <c r="R7" s="79"/>
      <c r="S7" s="79"/>
      <c r="T7" s="79"/>
      <c r="U7" s="79"/>
    </row>
    <row r="8" spans="1:29" s="80" customFormat="1" ht="18.75" x14ac:dyDescent="0.2">
      <c r="A8" s="309"/>
      <c r="B8" s="309"/>
      <c r="C8" s="309"/>
      <c r="D8" s="114"/>
      <c r="E8" s="114"/>
      <c r="F8" s="114"/>
      <c r="G8" s="114"/>
      <c r="H8" s="79"/>
      <c r="I8" s="79"/>
      <c r="J8" s="79"/>
      <c r="K8" s="79"/>
      <c r="L8" s="79"/>
      <c r="M8" s="79"/>
      <c r="N8" s="79"/>
      <c r="O8" s="79"/>
      <c r="P8" s="79"/>
      <c r="Q8" s="79"/>
      <c r="R8" s="79"/>
      <c r="S8" s="79"/>
      <c r="T8" s="79"/>
      <c r="U8" s="79"/>
    </row>
    <row r="9" spans="1:29" s="80" customFormat="1" ht="18.75" x14ac:dyDescent="0.2">
      <c r="A9" s="310" t="str">
        <f>'1. паспорт местоположение'!A9:C9</f>
        <v>АО "Россети Тюмень"</v>
      </c>
      <c r="B9" s="310"/>
      <c r="C9" s="310"/>
      <c r="D9" s="78"/>
      <c r="E9" s="78"/>
      <c r="F9" s="78"/>
      <c r="G9" s="78"/>
      <c r="H9" s="79"/>
      <c r="I9" s="79"/>
      <c r="J9" s="79"/>
      <c r="K9" s="79"/>
      <c r="L9" s="79"/>
      <c r="M9" s="79"/>
      <c r="N9" s="79"/>
      <c r="O9" s="79"/>
      <c r="P9" s="79"/>
      <c r="Q9" s="79"/>
      <c r="R9" s="79"/>
      <c r="S9" s="79"/>
      <c r="T9" s="79"/>
      <c r="U9" s="79"/>
    </row>
    <row r="10" spans="1:29" s="80" customFormat="1" ht="18.75" x14ac:dyDescent="0.2">
      <c r="A10" s="306" t="s">
        <v>8</v>
      </c>
      <c r="B10" s="306"/>
      <c r="C10" s="306"/>
      <c r="D10" s="96"/>
      <c r="E10" s="96"/>
      <c r="F10" s="96"/>
      <c r="G10" s="96"/>
      <c r="H10" s="79"/>
      <c r="I10" s="79"/>
      <c r="J10" s="79"/>
      <c r="K10" s="79"/>
      <c r="L10" s="79"/>
      <c r="M10" s="79"/>
      <c r="N10" s="79"/>
      <c r="O10" s="79"/>
      <c r="P10" s="79"/>
      <c r="Q10" s="79"/>
      <c r="R10" s="79"/>
      <c r="S10" s="79"/>
      <c r="T10" s="79"/>
      <c r="U10" s="79"/>
    </row>
    <row r="11" spans="1:29" s="80" customFormat="1" ht="18.75" x14ac:dyDescent="0.2">
      <c r="A11" s="309"/>
      <c r="B11" s="309"/>
      <c r="C11" s="309"/>
      <c r="D11" s="114"/>
      <c r="E11" s="114"/>
      <c r="F11" s="114"/>
      <c r="G11" s="114"/>
      <c r="H11" s="79"/>
      <c r="I11" s="79"/>
      <c r="J11" s="79"/>
      <c r="K11" s="79"/>
      <c r="L11" s="79"/>
      <c r="M11" s="79"/>
      <c r="N11" s="79"/>
      <c r="O11" s="79"/>
      <c r="P11" s="79"/>
      <c r="Q11" s="79"/>
      <c r="R11" s="79"/>
      <c r="S11" s="79"/>
      <c r="T11" s="79"/>
      <c r="U11" s="79"/>
    </row>
    <row r="12" spans="1:29" s="80" customFormat="1" ht="18.75" x14ac:dyDescent="0.2">
      <c r="A12" s="310" t="str">
        <f>'1. паспорт местоположение'!A12:C12</f>
        <v>J_NS3300.VL.0033</v>
      </c>
      <c r="B12" s="310"/>
      <c r="C12" s="310"/>
      <c r="D12" s="78"/>
      <c r="E12" s="78"/>
      <c r="F12" s="78"/>
      <c r="G12" s="78"/>
      <c r="H12" s="79"/>
      <c r="I12" s="79"/>
      <c r="J12" s="79"/>
      <c r="K12" s="79"/>
      <c r="L12" s="79"/>
      <c r="M12" s="79"/>
      <c r="N12" s="79"/>
      <c r="O12" s="79"/>
      <c r="P12" s="79"/>
      <c r="Q12" s="79"/>
      <c r="R12" s="79"/>
      <c r="S12" s="79"/>
      <c r="T12" s="79"/>
      <c r="U12" s="79"/>
    </row>
    <row r="13" spans="1:29" s="80" customFormat="1" ht="18.75" x14ac:dyDescent="0.2">
      <c r="A13" s="306" t="s">
        <v>7</v>
      </c>
      <c r="B13" s="306"/>
      <c r="C13" s="306"/>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38"/>
      <c r="B14" s="338"/>
      <c r="C14" s="338"/>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11"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11"/>
      <c r="C15" s="311"/>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06" t="s">
        <v>6</v>
      </c>
      <c r="B16" s="306"/>
      <c r="C16" s="306"/>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39"/>
      <c r="B17" s="339"/>
      <c r="C17" s="339"/>
      <c r="D17" s="100"/>
      <c r="E17" s="100"/>
      <c r="F17" s="100"/>
      <c r="G17" s="100"/>
      <c r="H17" s="100"/>
      <c r="I17" s="100"/>
      <c r="J17" s="100"/>
      <c r="K17" s="100"/>
      <c r="L17" s="100"/>
      <c r="M17" s="100"/>
      <c r="N17" s="100"/>
      <c r="O17" s="100"/>
      <c r="P17" s="100"/>
      <c r="Q17" s="100"/>
      <c r="R17" s="100"/>
    </row>
    <row r="18" spans="1:21" s="99" customFormat="1" ht="27.75" customHeight="1" x14ac:dyDescent="0.2">
      <c r="A18" s="307" t="s">
        <v>383</v>
      </c>
      <c r="B18" s="307"/>
      <c r="C18" s="307"/>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67</v>
      </c>
      <c r="C20" s="104" t="s">
        <v>66</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65</v>
      </c>
      <c r="B22" s="149" t="s">
        <v>394</v>
      </c>
      <c r="C22" s="102" t="s">
        <v>487</v>
      </c>
      <c r="D22" s="105"/>
      <c r="E22" s="105"/>
      <c r="F22" s="97"/>
      <c r="G22" s="97"/>
      <c r="H22" s="97"/>
      <c r="I22" s="97"/>
      <c r="J22" s="97"/>
      <c r="K22" s="97"/>
      <c r="L22" s="97"/>
      <c r="M22" s="97"/>
      <c r="N22" s="97"/>
      <c r="O22" s="97"/>
      <c r="P22" s="97"/>
      <c r="Q22" s="106"/>
      <c r="R22" s="106"/>
      <c r="S22" s="106"/>
      <c r="T22" s="106"/>
      <c r="U22" s="106"/>
    </row>
    <row r="23" spans="1:21" ht="42.75" customHeight="1" x14ac:dyDescent="0.25">
      <c r="A23" s="107" t="s">
        <v>63</v>
      </c>
      <c r="B23" s="109" t="s">
        <v>60</v>
      </c>
      <c r="C23" s="102" t="s">
        <v>461</v>
      </c>
      <c r="D23" s="111"/>
      <c r="E23" s="111"/>
      <c r="F23" s="111"/>
      <c r="G23" s="111"/>
      <c r="H23" s="111"/>
      <c r="I23" s="111"/>
      <c r="J23" s="111"/>
      <c r="K23" s="111"/>
      <c r="L23" s="111"/>
      <c r="M23" s="111"/>
      <c r="N23" s="111"/>
      <c r="O23" s="111"/>
      <c r="P23" s="111"/>
      <c r="Q23" s="111"/>
      <c r="R23" s="111"/>
      <c r="S23" s="111"/>
      <c r="T23" s="111"/>
      <c r="U23" s="111"/>
    </row>
    <row r="24" spans="1:21" ht="63" customHeight="1" x14ac:dyDescent="0.25">
      <c r="A24" s="107" t="s">
        <v>62</v>
      </c>
      <c r="B24" s="109" t="s">
        <v>414</v>
      </c>
      <c r="C24" s="102" t="str">
        <f>'1. паспорт местоположение'!C40</f>
        <v xml:space="preserve"> -увеличение протяжённости ВЛ 10кВ: 1,0 км.;                                                                        Финансирование - 2,01 млн.руб.с НДС</v>
      </c>
      <c r="D24" s="111"/>
      <c r="E24" s="111"/>
      <c r="F24" s="111"/>
      <c r="G24" s="111"/>
      <c r="H24" s="111"/>
      <c r="I24" s="111"/>
      <c r="J24" s="111"/>
      <c r="K24" s="111"/>
      <c r="L24" s="111"/>
      <c r="M24" s="111"/>
      <c r="N24" s="111"/>
      <c r="O24" s="111"/>
      <c r="P24" s="111"/>
      <c r="Q24" s="111"/>
      <c r="R24" s="111"/>
      <c r="S24" s="111"/>
      <c r="T24" s="111"/>
      <c r="U24" s="111"/>
    </row>
    <row r="25" spans="1:21" ht="63" customHeight="1" x14ac:dyDescent="0.25">
      <c r="A25" s="107" t="s">
        <v>61</v>
      </c>
      <c r="B25" s="109" t="s">
        <v>415</v>
      </c>
      <c r="C25" s="23" t="s">
        <v>489</v>
      </c>
      <c r="D25" s="111"/>
      <c r="E25" s="111"/>
      <c r="F25" s="111"/>
      <c r="G25" s="111"/>
      <c r="H25" s="111"/>
      <c r="I25" s="111"/>
      <c r="J25" s="111"/>
      <c r="K25" s="111"/>
      <c r="L25" s="111"/>
      <c r="M25" s="111"/>
      <c r="N25" s="111"/>
      <c r="O25" s="111"/>
      <c r="P25" s="111"/>
      <c r="Q25" s="111"/>
      <c r="R25" s="111"/>
      <c r="S25" s="111"/>
      <c r="T25" s="111"/>
      <c r="U25" s="111"/>
    </row>
    <row r="26" spans="1:21" ht="42.75" customHeight="1" x14ac:dyDescent="0.25">
      <c r="A26" s="107" t="s">
        <v>59</v>
      </c>
      <c r="B26" s="109" t="s">
        <v>215</v>
      </c>
      <c r="C26" s="23" t="s">
        <v>488</v>
      </c>
      <c r="D26" s="111"/>
      <c r="E26" s="111"/>
      <c r="F26" s="111"/>
      <c r="G26" s="111"/>
      <c r="H26" s="111"/>
      <c r="I26" s="111"/>
      <c r="J26" s="111"/>
      <c r="K26" s="111"/>
      <c r="L26" s="111"/>
      <c r="M26" s="111"/>
      <c r="N26" s="111"/>
      <c r="O26" s="111"/>
      <c r="P26" s="111"/>
      <c r="Q26" s="111"/>
      <c r="R26" s="111"/>
      <c r="S26" s="111"/>
      <c r="T26" s="111"/>
      <c r="U26" s="111"/>
    </row>
    <row r="27" spans="1:21" ht="31.5" x14ac:dyDescent="0.25">
      <c r="A27" s="107" t="s">
        <v>58</v>
      </c>
      <c r="B27" s="109" t="s">
        <v>395</v>
      </c>
      <c r="C27" s="102" t="s">
        <v>487</v>
      </c>
      <c r="D27" s="111"/>
      <c r="E27" s="111"/>
      <c r="F27" s="111"/>
      <c r="G27" s="111"/>
      <c r="H27" s="111"/>
      <c r="I27" s="111"/>
      <c r="J27" s="111"/>
      <c r="K27" s="111"/>
      <c r="L27" s="111"/>
      <c r="M27" s="111"/>
      <c r="N27" s="111"/>
      <c r="O27" s="111"/>
      <c r="P27" s="111"/>
      <c r="Q27" s="111"/>
      <c r="R27" s="111"/>
      <c r="S27" s="111"/>
      <c r="T27" s="111"/>
      <c r="U27" s="111"/>
    </row>
    <row r="28" spans="1:21" ht="42.75" customHeight="1" x14ac:dyDescent="0.25">
      <c r="A28" s="107" t="s">
        <v>56</v>
      </c>
      <c r="B28" s="109" t="s">
        <v>57</v>
      </c>
      <c r="C28" s="104">
        <v>2018</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107" t="s">
        <v>54</v>
      </c>
      <c r="B29" s="102" t="s">
        <v>55</v>
      </c>
      <c r="C29" s="104">
        <v>2022</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107" t="s">
        <v>73</v>
      </c>
      <c r="B30" s="102" t="s">
        <v>53</v>
      </c>
      <c r="C30" s="104" t="s">
        <v>534</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24.5703125" style="150" customWidth="1"/>
    <col min="12" max="12" width="30.85546875" style="150" customWidth="1"/>
    <col min="13" max="13" width="27.140625" style="150" customWidth="1"/>
    <col min="14" max="14" width="32.42578125" style="150" customWidth="1"/>
    <col min="15" max="15" width="13.28515625" style="150" customWidth="1"/>
    <col min="16" max="16" width="8.7109375" style="150" customWidth="1"/>
    <col min="17" max="17" width="12.7109375" style="150" customWidth="1"/>
    <col min="18" max="18" width="9.140625" style="150"/>
    <col min="19" max="19" width="17" style="150" customWidth="1"/>
    <col min="20" max="21" width="12" style="150" customWidth="1"/>
    <col min="22" max="22" width="11" style="150" customWidth="1"/>
    <col min="23" max="25" width="17.7109375" style="150" customWidth="1"/>
    <col min="26" max="26" width="46.5703125" style="150" customWidth="1"/>
    <col min="27" max="28" width="12.28515625" style="150" customWidth="1"/>
    <col min="29" max="16384" width="9.140625" style="150"/>
  </cols>
  <sheetData>
    <row r="1" spans="1:28" ht="18.75" x14ac:dyDescent="0.25">
      <c r="Z1" s="92" t="s">
        <v>69</v>
      </c>
    </row>
    <row r="2" spans="1:28" ht="18.75" x14ac:dyDescent="0.3">
      <c r="Z2" s="93" t="s">
        <v>10</v>
      </c>
    </row>
    <row r="3" spans="1:28" ht="18.75" x14ac:dyDescent="0.3">
      <c r="Z3" s="93" t="s">
        <v>68</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79"/>
      <c r="AB6" s="79"/>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79"/>
      <c r="AB7" s="79"/>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78"/>
      <c r="AB8" s="78"/>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96"/>
      <c r="AB9" s="9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79"/>
      <c r="AB10" s="79"/>
    </row>
    <row r="11" spans="1:28" ht="15.75" x14ac:dyDescent="0.25">
      <c r="A11" s="310" t="str">
        <f>'1. паспорт местоположение'!A12:C12</f>
        <v>J_NS3300.VL.0033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78"/>
      <c r="AB11" s="78"/>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96"/>
      <c r="AB12" s="96"/>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51"/>
      <c r="AB13" s="151"/>
    </row>
    <row r="14" spans="1:28" ht="15.75" x14ac:dyDescent="0.25">
      <c r="A14" s="310"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78"/>
      <c r="AB14" s="78"/>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96"/>
      <c r="AB15" s="96"/>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52"/>
      <c r="AB16" s="152"/>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52"/>
      <c r="AB17" s="152"/>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52"/>
      <c r="AB18" s="152"/>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52"/>
      <c r="AB19" s="152"/>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2"/>
      <c r="AB20" s="15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2"/>
      <c r="AB21" s="152"/>
    </row>
    <row r="22" spans="1:28" x14ac:dyDescent="0.25">
      <c r="A22" s="344" t="s">
        <v>413</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3"/>
      <c r="AB22" s="153"/>
    </row>
    <row r="23" spans="1:28" ht="32.25" customHeight="1" x14ac:dyDescent="0.25">
      <c r="A23" s="346" t="s">
        <v>290</v>
      </c>
      <c r="B23" s="347"/>
      <c r="C23" s="347"/>
      <c r="D23" s="347"/>
      <c r="E23" s="347"/>
      <c r="F23" s="347"/>
      <c r="G23" s="347"/>
      <c r="H23" s="347"/>
      <c r="I23" s="347"/>
      <c r="J23" s="347"/>
      <c r="K23" s="347"/>
      <c r="L23" s="348"/>
      <c r="M23" s="345" t="s">
        <v>291</v>
      </c>
      <c r="N23" s="345"/>
      <c r="O23" s="345"/>
      <c r="P23" s="345"/>
      <c r="Q23" s="345"/>
      <c r="R23" s="345"/>
      <c r="S23" s="345"/>
      <c r="T23" s="345"/>
      <c r="U23" s="345"/>
      <c r="V23" s="345"/>
      <c r="W23" s="345"/>
      <c r="X23" s="345"/>
      <c r="Y23" s="345"/>
      <c r="Z23" s="345"/>
    </row>
    <row r="24" spans="1:28" ht="151.5" customHeight="1" x14ac:dyDescent="0.25">
      <c r="A24" s="154" t="s">
        <v>218</v>
      </c>
      <c r="B24" s="155" t="s">
        <v>225</v>
      </c>
      <c r="C24" s="154" t="s">
        <v>284</v>
      </c>
      <c r="D24" s="154" t="s">
        <v>219</v>
      </c>
      <c r="E24" s="154" t="s">
        <v>285</v>
      </c>
      <c r="F24" s="154" t="s">
        <v>287</v>
      </c>
      <c r="G24" s="154" t="s">
        <v>286</v>
      </c>
      <c r="H24" s="154" t="s">
        <v>220</v>
      </c>
      <c r="I24" s="154" t="s">
        <v>288</v>
      </c>
      <c r="J24" s="154" t="s">
        <v>226</v>
      </c>
      <c r="K24" s="155" t="s">
        <v>224</v>
      </c>
      <c r="L24" s="155" t="s">
        <v>221</v>
      </c>
      <c r="M24" s="156" t="s">
        <v>233</v>
      </c>
      <c r="N24" s="155" t="s">
        <v>424</v>
      </c>
      <c r="O24" s="154" t="s">
        <v>231</v>
      </c>
      <c r="P24" s="154" t="s">
        <v>232</v>
      </c>
      <c r="Q24" s="154" t="s">
        <v>230</v>
      </c>
      <c r="R24" s="154" t="s">
        <v>220</v>
      </c>
      <c r="S24" s="154" t="s">
        <v>229</v>
      </c>
      <c r="T24" s="154" t="s">
        <v>228</v>
      </c>
      <c r="U24" s="154" t="s">
        <v>283</v>
      </c>
      <c r="V24" s="154" t="s">
        <v>230</v>
      </c>
      <c r="W24" s="157" t="s">
        <v>223</v>
      </c>
      <c r="X24" s="157" t="s">
        <v>235</v>
      </c>
      <c r="Y24" s="157" t="s">
        <v>236</v>
      </c>
      <c r="Z24" s="158" t="s">
        <v>234</v>
      </c>
    </row>
    <row r="25" spans="1:28" ht="16.5" customHeight="1" x14ac:dyDescent="0.25">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x14ac:dyDescent="0.25">
      <c r="A26" s="159"/>
      <c r="B26" s="159"/>
      <c r="C26" s="160"/>
      <c r="D26" s="160"/>
      <c r="E26" s="160"/>
      <c r="F26" s="160"/>
      <c r="G26" s="160"/>
      <c r="H26" s="160"/>
      <c r="I26" s="160"/>
      <c r="J26" s="160"/>
      <c r="K26" s="161"/>
      <c r="L26" s="160"/>
      <c r="M26" s="162"/>
      <c r="N26" s="161"/>
      <c r="O26" s="161"/>
      <c r="P26" s="161"/>
      <c r="Q26" s="161"/>
      <c r="R26" s="161"/>
      <c r="S26" s="161"/>
      <c r="T26" s="161"/>
      <c r="U26" s="161"/>
      <c r="V26" s="161"/>
      <c r="W26" s="161"/>
      <c r="X26" s="161"/>
      <c r="Y26" s="161"/>
      <c r="Z26" s="163"/>
    </row>
    <row r="30" spans="1:28" x14ac:dyDescent="0.25">
      <c r="A30" s="1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13" t="s">
        <v>9</v>
      </c>
      <c r="B7" s="313"/>
      <c r="C7" s="313"/>
      <c r="D7" s="313"/>
      <c r="E7" s="313"/>
      <c r="F7" s="313"/>
      <c r="G7" s="313"/>
      <c r="H7" s="313"/>
      <c r="I7" s="313"/>
      <c r="J7" s="313"/>
      <c r="K7" s="313"/>
      <c r="L7" s="313"/>
      <c r="M7" s="313"/>
      <c r="N7" s="313"/>
      <c r="O7" s="313"/>
      <c r="P7" s="12"/>
      <c r="Q7" s="12"/>
      <c r="R7" s="12"/>
      <c r="S7" s="12"/>
      <c r="T7" s="12"/>
      <c r="U7" s="12"/>
      <c r="V7" s="12"/>
      <c r="W7" s="12"/>
      <c r="X7" s="12"/>
      <c r="Y7" s="12"/>
      <c r="Z7" s="12"/>
    </row>
    <row r="8" spans="1:28" s="11" customFormat="1" ht="18.75" x14ac:dyDescent="0.2">
      <c r="A8" s="313"/>
      <c r="B8" s="313"/>
      <c r="C8" s="313"/>
      <c r="D8" s="313"/>
      <c r="E8" s="313"/>
      <c r="F8" s="313"/>
      <c r="G8" s="313"/>
      <c r="H8" s="313"/>
      <c r="I8" s="313"/>
      <c r="J8" s="313"/>
      <c r="K8" s="313"/>
      <c r="L8" s="313"/>
      <c r="M8" s="313"/>
      <c r="N8" s="313"/>
      <c r="O8" s="313"/>
      <c r="P8" s="12"/>
      <c r="Q8" s="12"/>
      <c r="R8" s="12"/>
      <c r="S8" s="12"/>
      <c r="T8" s="12"/>
      <c r="U8" s="12"/>
      <c r="V8" s="12"/>
      <c r="W8" s="12"/>
      <c r="X8" s="12"/>
      <c r="Y8" s="12"/>
      <c r="Z8" s="12"/>
    </row>
    <row r="9" spans="1:28" s="11"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2"/>
      <c r="Q9" s="12"/>
      <c r="R9" s="12"/>
      <c r="S9" s="12"/>
      <c r="T9" s="12"/>
      <c r="U9" s="12"/>
      <c r="V9" s="12"/>
      <c r="W9" s="12"/>
      <c r="X9" s="12"/>
      <c r="Y9" s="12"/>
      <c r="Z9" s="12"/>
    </row>
    <row r="10" spans="1:28" s="11" customFormat="1" ht="18.75" x14ac:dyDescent="0.2">
      <c r="A10" s="312" t="s">
        <v>8</v>
      </c>
      <c r="B10" s="312"/>
      <c r="C10" s="312"/>
      <c r="D10" s="312"/>
      <c r="E10" s="312"/>
      <c r="F10" s="312"/>
      <c r="G10" s="312"/>
      <c r="H10" s="312"/>
      <c r="I10" s="312"/>
      <c r="J10" s="312"/>
      <c r="K10" s="312"/>
      <c r="L10" s="312"/>
      <c r="M10" s="312"/>
      <c r="N10" s="312"/>
      <c r="O10" s="312"/>
      <c r="P10" s="12"/>
      <c r="Q10" s="12"/>
      <c r="R10" s="12"/>
      <c r="S10" s="12"/>
      <c r="T10" s="12"/>
      <c r="U10" s="12"/>
      <c r="V10" s="12"/>
      <c r="W10" s="12"/>
      <c r="X10" s="12"/>
      <c r="Y10" s="12"/>
      <c r="Z10" s="12"/>
    </row>
    <row r="11" spans="1:28" s="11" customFormat="1" ht="18.75" x14ac:dyDescent="0.2">
      <c r="A11" s="313"/>
      <c r="B11" s="313"/>
      <c r="C11" s="313"/>
      <c r="D11" s="313"/>
      <c r="E11" s="313"/>
      <c r="F11" s="313"/>
      <c r="G11" s="313"/>
      <c r="H11" s="313"/>
      <c r="I11" s="313"/>
      <c r="J11" s="313"/>
      <c r="K11" s="313"/>
      <c r="L11" s="313"/>
      <c r="M11" s="313"/>
      <c r="N11" s="313"/>
      <c r="O11" s="313"/>
      <c r="P11" s="12"/>
      <c r="Q11" s="12"/>
      <c r="R11" s="12"/>
      <c r="S11" s="12"/>
      <c r="T11" s="12"/>
      <c r="U11" s="12"/>
      <c r="V11" s="12"/>
      <c r="W11" s="12"/>
      <c r="X11" s="12"/>
      <c r="Y11" s="12"/>
      <c r="Z11" s="12"/>
    </row>
    <row r="12" spans="1:28" s="11" customFormat="1" ht="18.75" x14ac:dyDescent="0.2">
      <c r="A12" s="314" t="str">
        <f>'1. паспорт местоположение'!A12:C12</f>
        <v>J_NS3300.VL.0033</v>
      </c>
      <c r="B12" s="314"/>
      <c r="C12" s="314"/>
      <c r="D12" s="314"/>
      <c r="E12" s="314"/>
      <c r="F12" s="314"/>
      <c r="G12" s="314"/>
      <c r="H12" s="314"/>
      <c r="I12" s="314"/>
      <c r="J12" s="314"/>
      <c r="K12" s="314"/>
      <c r="L12" s="314"/>
      <c r="M12" s="314"/>
      <c r="N12" s="314"/>
      <c r="O12" s="314"/>
      <c r="P12" s="12"/>
      <c r="Q12" s="12"/>
      <c r="R12" s="12"/>
      <c r="S12" s="12"/>
      <c r="T12" s="12"/>
      <c r="U12" s="12"/>
      <c r="V12" s="12"/>
      <c r="W12" s="12"/>
      <c r="X12" s="12"/>
      <c r="Y12" s="12"/>
      <c r="Z12" s="12"/>
    </row>
    <row r="13" spans="1:28" s="11" customFormat="1" ht="18.75" x14ac:dyDescent="0.2">
      <c r="A13" s="312" t="s">
        <v>7</v>
      </c>
      <c r="B13" s="312"/>
      <c r="C13" s="312"/>
      <c r="D13" s="312"/>
      <c r="E13" s="312"/>
      <c r="F13" s="312"/>
      <c r="G13" s="312"/>
      <c r="H13" s="312"/>
      <c r="I13" s="312"/>
      <c r="J13" s="312"/>
      <c r="K13" s="312"/>
      <c r="L13" s="312"/>
      <c r="M13" s="312"/>
      <c r="N13" s="312"/>
      <c r="O13" s="312"/>
      <c r="P13" s="12"/>
      <c r="Q13" s="12"/>
      <c r="R13" s="12"/>
      <c r="S13" s="12"/>
      <c r="T13" s="12"/>
      <c r="U13" s="12"/>
      <c r="V13" s="12"/>
      <c r="W13" s="12"/>
      <c r="X13" s="12"/>
      <c r="Y13" s="12"/>
      <c r="Z13" s="12"/>
    </row>
    <row r="14" spans="1:28" s="8" customFormat="1" ht="15.75" customHeight="1" x14ac:dyDescent="0.2">
      <c r="A14" s="315"/>
      <c r="B14" s="315"/>
      <c r="C14" s="315"/>
      <c r="D14" s="315"/>
      <c r="E14" s="315"/>
      <c r="F14" s="315"/>
      <c r="G14" s="315"/>
      <c r="H14" s="315"/>
      <c r="I14" s="315"/>
      <c r="J14" s="315"/>
      <c r="K14" s="315"/>
      <c r="L14" s="315"/>
      <c r="M14" s="315"/>
      <c r="N14" s="315"/>
      <c r="O14" s="315"/>
      <c r="P14" s="9"/>
      <c r="Q14" s="9"/>
      <c r="R14" s="9"/>
      <c r="S14" s="9"/>
      <c r="T14" s="9"/>
      <c r="U14" s="9"/>
      <c r="V14" s="9"/>
      <c r="W14" s="9"/>
      <c r="X14" s="9"/>
      <c r="Y14" s="9"/>
      <c r="Z14" s="9"/>
    </row>
    <row r="15" spans="1:28" s="2" customFormat="1" ht="15.75" x14ac:dyDescent="0.2">
      <c r="A15" s="31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14"/>
      <c r="C15" s="314"/>
      <c r="D15" s="314"/>
      <c r="E15" s="314"/>
      <c r="F15" s="314"/>
      <c r="G15" s="314"/>
      <c r="H15" s="314"/>
      <c r="I15" s="314"/>
      <c r="J15" s="314"/>
      <c r="K15" s="314"/>
      <c r="L15" s="314"/>
      <c r="M15" s="314"/>
      <c r="N15" s="314"/>
      <c r="O15" s="314"/>
      <c r="P15" s="7"/>
      <c r="Q15" s="7"/>
      <c r="R15" s="7"/>
      <c r="S15" s="7"/>
      <c r="T15" s="7"/>
      <c r="U15" s="7"/>
      <c r="V15" s="7"/>
      <c r="W15" s="7"/>
      <c r="X15" s="7"/>
      <c r="Y15" s="7"/>
      <c r="Z15" s="7"/>
    </row>
    <row r="16" spans="1:28" s="2" customFormat="1" ht="15" customHeight="1" x14ac:dyDescent="0.2">
      <c r="A16" s="312" t="s">
        <v>6</v>
      </c>
      <c r="B16" s="312"/>
      <c r="C16" s="312"/>
      <c r="D16" s="312"/>
      <c r="E16" s="312"/>
      <c r="F16" s="312"/>
      <c r="G16" s="312"/>
      <c r="H16" s="312"/>
      <c r="I16" s="312"/>
      <c r="J16" s="312"/>
      <c r="K16" s="312"/>
      <c r="L16" s="312"/>
      <c r="M16" s="312"/>
      <c r="N16" s="312"/>
      <c r="O16" s="312"/>
      <c r="P16" s="5"/>
      <c r="Q16" s="5"/>
      <c r="R16" s="5"/>
      <c r="S16" s="5"/>
      <c r="T16" s="5"/>
      <c r="U16" s="5"/>
      <c r="V16" s="5"/>
      <c r="W16" s="5"/>
      <c r="X16" s="5"/>
      <c r="Y16" s="5"/>
      <c r="Z16" s="5"/>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349" t="s">
        <v>391</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2" customFormat="1" ht="78" customHeight="1" x14ac:dyDescent="0.2">
      <c r="A19" s="317" t="s">
        <v>5</v>
      </c>
      <c r="B19" s="317" t="s">
        <v>88</v>
      </c>
      <c r="C19" s="317" t="s">
        <v>87</v>
      </c>
      <c r="D19" s="317" t="s">
        <v>76</v>
      </c>
      <c r="E19" s="350" t="s">
        <v>86</v>
      </c>
      <c r="F19" s="351"/>
      <c r="G19" s="351"/>
      <c r="H19" s="351"/>
      <c r="I19" s="352"/>
      <c r="J19" s="317" t="s">
        <v>85</v>
      </c>
      <c r="K19" s="317"/>
      <c r="L19" s="317"/>
      <c r="M19" s="317"/>
      <c r="N19" s="317"/>
      <c r="O19" s="317"/>
      <c r="P19" s="3"/>
      <c r="Q19" s="3"/>
      <c r="R19" s="3"/>
      <c r="S19" s="3"/>
      <c r="T19" s="3"/>
      <c r="U19" s="3"/>
      <c r="V19" s="3"/>
      <c r="W19" s="3"/>
    </row>
    <row r="20" spans="1:26" s="2" customFormat="1" ht="51" customHeight="1" x14ac:dyDescent="0.2">
      <c r="A20" s="317"/>
      <c r="B20" s="317"/>
      <c r="C20" s="317"/>
      <c r="D20" s="317"/>
      <c r="E20" s="26" t="s">
        <v>84</v>
      </c>
      <c r="F20" s="26" t="s">
        <v>83</v>
      </c>
      <c r="G20" s="26" t="s">
        <v>82</v>
      </c>
      <c r="H20" s="26" t="s">
        <v>81</v>
      </c>
      <c r="I20" s="26" t="s">
        <v>80</v>
      </c>
      <c r="J20" s="26" t="s">
        <v>79</v>
      </c>
      <c r="K20" s="26" t="s">
        <v>4</v>
      </c>
      <c r="L20" s="32" t="s">
        <v>3</v>
      </c>
      <c r="M20" s="31" t="s">
        <v>216</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7" zoomScale="60" zoomScaleNormal="100" zoomScalePageLayoutView="50" workbookViewId="0">
      <selection activeCell="A12" sqref="A12:L12"/>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25" s="235" customFormat="1" ht="27.75" x14ac:dyDescent="0.4">
      <c r="A1" s="68"/>
      <c r="B1" s="68"/>
      <c r="C1" s="68"/>
      <c r="D1" s="68"/>
      <c r="E1" s="68"/>
      <c r="F1" s="68"/>
      <c r="G1" s="68"/>
      <c r="H1" s="68"/>
      <c r="I1" s="68"/>
      <c r="J1" s="80"/>
      <c r="K1" s="80"/>
      <c r="L1" s="92" t="s">
        <v>69</v>
      </c>
      <c r="T1" s="165"/>
      <c r="U1" s="353"/>
      <c r="V1" s="353"/>
      <c r="W1" s="353"/>
      <c r="X1" s="353"/>
      <c r="Y1" s="353"/>
    </row>
    <row r="2" spans="1:25" s="235" customFormat="1" ht="27.75" x14ac:dyDescent="0.4">
      <c r="A2" s="68"/>
      <c r="B2" s="68"/>
      <c r="C2" s="68"/>
      <c r="D2" s="68"/>
      <c r="E2" s="68"/>
      <c r="F2" s="68"/>
      <c r="G2" s="68"/>
      <c r="H2" s="68"/>
      <c r="I2" s="68"/>
      <c r="J2" s="80"/>
      <c r="K2" s="80"/>
      <c r="L2" s="93" t="s">
        <v>10</v>
      </c>
      <c r="T2" s="165"/>
      <c r="U2" s="353"/>
      <c r="V2" s="353"/>
      <c r="W2" s="353"/>
      <c r="X2" s="353"/>
      <c r="Y2" s="353"/>
    </row>
    <row r="3" spans="1:25" s="235" customFormat="1" ht="27.75" x14ac:dyDescent="0.4">
      <c r="A3" s="68"/>
      <c r="B3" s="68"/>
      <c r="C3" s="68"/>
      <c r="D3" s="68"/>
      <c r="E3" s="68"/>
      <c r="F3" s="68"/>
      <c r="G3" s="68"/>
      <c r="H3" s="68"/>
      <c r="I3" s="68"/>
      <c r="J3" s="80"/>
      <c r="K3" s="80"/>
      <c r="L3" s="93" t="s">
        <v>280</v>
      </c>
      <c r="T3" s="165"/>
      <c r="U3" s="233"/>
      <c r="V3" s="233"/>
      <c r="W3" s="233"/>
      <c r="X3" s="233"/>
      <c r="Y3" s="233"/>
    </row>
    <row r="4" spans="1:25" s="235" customFormat="1" ht="27.75" x14ac:dyDescent="0.4">
      <c r="A4" s="68"/>
      <c r="B4" s="68"/>
      <c r="C4" s="68"/>
      <c r="D4" s="68"/>
      <c r="E4" s="68"/>
      <c r="F4" s="68"/>
      <c r="G4" s="68"/>
      <c r="H4" s="68"/>
      <c r="I4" s="68"/>
      <c r="J4" s="80"/>
      <c r="K4" s="80"/>
      <c r="L4" s="93"/>
      <c r="T4" s="165"/>
      <c r="U4" s="295"/>
      <c r="V4" s="295"/>
      <c r="W4" s="295"/>
      <c r="X4" s="295"/>
      <c r="Y4" s="295"/>
    </row>
    <row r="5" spans="1:25" s="235" customFormat="1" ht="27.75" x14ac:dyDescent="0.4">
      <c r="A5" s="305" t="str">
        <f>'1. паспорт местоположение'!A5:C5</f>
        <v>Год раскрытия информации: 2022 год</v>
      </c>
      <c r="B5" s="305"/>
      <c r="C5" s="305"/>
      <c r="D5" s="305"/>
      <c r="E5" s="305"/>
      <c r="F5" s="305"/>
      <c r="G5" s="305"/>
      <c r="H5" s="305"/>
      <c r="I5" s="305"/>
      <c r="J5" s="305"/>
      <c r="K5" s="305"/>
      <c r="L5" s="305"/>
      <c r="T5" s="165"/>
      <c r="U5" s="233"/>
      <c r="V5" s="233"/>
      <c r="W5" s="233"/>
      <c r="X5" s="233"/>
      <c r="Y5" s="233"/>
    </row>
    <row r="6" spans="1:25" s="235" customFormat="1" ht="27.75" x14ac:dyDescent="0.4">
      <c r="A6" s="94"/>
      <c r="B6" s="69"/>
      <c r="C6" s="69"/>
      <c r="D6" s="69"/>
      <c r="E6" s="69"/>
      <c r="F6" s="69"/>
      <c r="G6" s="69"/>
      <c r="H6" s="69"/>
      <c r="I6" s="69"/>
      <c r="J6" s="69"/>
      <c r="K6" s="166"/>
      <c r="L6" s="69"/>
      <c r="T6" s="165"/>
      <c r="U6" s="233"/>
      <c r="V6" s="233"/>
      <c r="W6" s="233"/>
      <c r="X6" s="233"/>
      <c r="Y6" s="233"/>
    </row>
    <row r="7" spans="1:25" s="235" customFormat="1" ht="27.75" x14ac:dyDescent="0.4">
      <c r="A7" s="309" t="s">
        <v>9</v>
      </c>
      <c r="B7" s="309"/>
      <c r="C7" s="309"/>
      <c r="D7" s="309"/>
      <c r="E7" s="309"/>
      <c r="F7" s="309"/>
      <c r="G7" s="309"/>
      <c r="H7" s="309"/>
      <c r="I7" s="309"/>
      <c r="J7" s="309"/>
      <c r="K7" s="309"/>
      <c r="L7" s="309"/>
      <c r="T7" s="165"/>
      <c r="U7" s="233"/>
      <c r="V7" s="233"/>
      <c r="W7" s="233"/>
      <c r="X7" s="233"/>
      <c r="Y7" s="233"/>
    </row>
    <row r="8" spans="1:25" s="235" customFormat="1" ht="27.75" x14ac:dyDescent="0.4">
      <c r="A8" s="70"/>
      <c r="B8" s="70"/>
      <c r="C8" s="70"/>
      <c r="D8" s="70"/>
      <c r="E8" s="70"/>
      <c r="F8" s="70"/>
      <c r="G8" s="70"/>
      <c r="H8" s="70"/>
      <c r="I8" s="70"/>
      <c r="J8" s="70"/>
      <c r="K8" s="70"/>
      <c r="L8" s="70"/>
      <c r="T8" s="165"/>
      <c r="U8" s="233"/>
      <c r="V8" s="233"/>
      <c r="W8" s="233"/>
      <c r="X8" s="233"/>
      <c r="Y8" s="233"/>
    </row>
    <row r="9" spans="1:25" s="235" customFormat="1" ht="27.75" x14ac:dyDescent="0.4">
      <c r="A9" s="310" t="s">
        <v>493</v>
      </c>
      <c r="B9" s="310"/>
      <c r="C9" s="310"/>
      <c r="D9" s="310"/>
      <c r="E9" s="310"/>
      <c r="F9" s="310"/>
      <c r="G9" s="310"/>
      <c r="H9" s="310"/>
      <c r="I9" s="310"/>
      <c r="J9" s="310"/>
      <c r="K9" s="310"/>
      <c r="L9" s="310"/>
      <c r="T9" s="165"/>
      <c r="U9" s="353"/>
      <c r="V9" s="353"/>
      <c r="W9" s="353"/>
      <c r="X9" s="353"/>
      <c r="Y9" s="353"/>
    </row>
    <row r="10" spans="1:25" s="235" customFormat="1" ht="27.75" x14ac:dyDescent="0.4">
      <c r="A10" s="306" t="s">
        <v>8</v>
      </c>
      <c r="B10" s="306"/>
      <c r="C10" s="306"/>
      <c r="D10" s="306"/>
      <c r="E10" s="306"/>
      <c r="F10" s="306"/>
      <c r="G10" s="306"/>
      <c r="H10" s="306"/>
      <c r="I10" s="306"/>
      <c r="J10" s="306"/>
      <c r="K10" s="306"/>
      <c r="L10" s="306"/>
      <c r="T10" s="167"/>
      <c r="U10" s="167"/>
      <c r="W10" s="167"/>
      <c r="X10" s="167"/>
      <c r="Y10" s="168"/>
    </row>
    <row r="11" spans="1:25" s="235" customFormat="1" ht="24.75" customHeight="1" x14ac:dyDescent="0.25">
      <c r="A11" s="70"/>
      <c r="B11" s="70"/>
      <c r="C11" s="70"/>
      <c r="D11" s="70"/>
      <c r="E11" s="70"/>
      <c r="F11" s="70"/>
      <c r="G11" s="70"/>
      <c r="H11" s="70"/>
      <c r="I11" s="70"/>
      <c r="J11" s="70"/>
      <c r="K11" s="70"/>
      <c r="L11" s="70"/>
      <c r="T11" s="236"/>
      <c r="U11" s="236"/>
      <c r="V11" s="237"/>
      <c r="W11" s="236"/>
      <c r="X11" s="236"/>
      <c r="Y11" s="236"/>
    </row>
    <row r="12" spans="1:25" s="235" customFormat="1" ht="27.75" x14ac:dyDescent="0.25">
      <c r="A12" s="310" t="str">
        <f>'1. паспорт местоположение'!A12:C12</f>
        <v>J_NS3300.VL.0033</v>
      </c>
      <c r="B12" s="310"/>
      <c r="C12" s="310"/>
      <c r="D12" s="310"/>
      <c r="E12" s="310"/>
      <c r="F12" s="310"/>
      <c r="G12" s="310"/>
      <c r="H12" s="310"/>
      <c r="I12" s="310"/>
      <c r="J12" s="310"/>
      <c r="K12" s="310"/>
      <c r="L12" s="310"/>
      <c r="T12" s="236"/>
      <c r="U12" s="236"/>
      <c r="V12" s="237"/>
      <c r="W12" s="236"/>
      <c r="X12" s="236"/>
      <c r="Y12" s="236"/>
    </row>
    <row r="13" spans="1:25" s="235" customFormat="1" ht="27.75" customHeight="1" x14ac:dyDescent="0.4">
      <c r="A13" s="306" t="s">
        <v>7</v>
      </c>
      <c r="B13" s="306"/>
      <c r="C13" s="306"/>
      <c r="D13" s="306"/>
      <c r="E13" s="306"/>
      <c r="F13" s="306"/>
      <c r="G13" s="306"/>
      <c r="H13" s="306"/>
      <c r="I13" s="306"/>
      <c r="J13" s="306"/>
      <c r="K13" s="306"/>
      <c r="L13" s="306"/>
      <c r="T13" s="169"/>
      <c r="U13" s="355"/>
      <c r="V13" s="355"/>
      <c r="W13" s="355"/>
      <c r="X13" s="169"/>
      <c r="Y13" s="169"/>
    </row>
    <row r="14" spans="1:25" s="235" customFormat="1" ht="27.75" x14ac:dyDescent="0.4">
      <c r="A14" s="71"/>
      <c r="B14" s="71"/>
      <c r="C14" s="71"/>
      <c r="D14" s="71"/>
      <c r="E14" s="71"/>
      <c r="F14" s="71"/>
      <c r="G14" s="71"/>
      <c r="H14" s="71"/>
      <c r="I14" s="71"/>
      <c r="J14" s="71"/>
      <c r="K14" s="71"/>
      <c r="L14" s="71"/>
      <c r="T14" s="165"/>
      <c r="U14" s="165"/>
      <c r="V14" s="165"/>
      <c r="W14" s="165"/>
      <c r="X14" s="165"/>
      <c r="Y14" s="165"/>
    </row>
    <row r="15" spans="1:25" s="235" customFormat="1" ht="42" customHeight="1" x14ac:dyDescent="0.4">
      <c r="A15" s="311"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11"/>
      <c r="C15" s="311"/>
      <c r="D15" s="311"/>
      <c r="E15" s="311"/>
      <c r="F15" s="311"/>
      <c r="G15" s="311"/>
      <c r="H15" s="311"/>
      <c r="I15" s="311"/>
      <c r="J15" s="311"/>
      <c r="K15" s="311"/>
      <c r="L15" s="311"/>
      <c r="T15" s="165"/>
      <c r="U15" s="236"/>
      <c r="V15" s="236"/>
      <c r="W15" s="236"/>
      <c r="X15" s="236"/>
      <c r="Y15" s="236"/>
    </row>
    <row r="16" spans="1:25" s="235" customFormat="1" ht="27.75" x14ac:dyDescent="0.4">
      <c r="A16" s="306" t="s">
        <v>6</v>
      </c>
      <c r="B16" s="306"/>
      <c r="C16" s="306"/>
      <c r="D16" s="306"/>
      <c r="E16" s="306"/>
      <c r="F16" s="306"/>
      <c r="G16" s="306"/>
      <c r="H16" s="306"/>
      <c r="I16" s="306"/>
      <c r="J16" s="306"/>
      <c r="K16" s="306"/>
      <c r="L16" s="306"/>
      <c r="T16" s="170"/>
      <c r="U16" s="353"/>
      <c r="V16" s="353"/>
      <c r="W16" s="353"/>
      <c r="X16" s="165"/>
      <c r="Y16" s="165"/>
    </row>
    <row r="17" spans="1:53" s="235" customFormat="1" ht="27.75" x14ac:dyDescent="0.4">
      <c r="A17" s="294"/>
      <c r="B17" s="294"/>
      <c r="C17" s="294"/>
      <c r="D17" s="294"/>
      <c r="E17" s="294"/>
      <c r="F17" s="294"/>
      <c r="G17" s="294"/>
      <c r="H17" s="294"/>
      <c r="I17" s="294"/>
      <c r="J17" s="294"/>
      <c r="K17" s="294"/>
      <c r="L17" s="294"/>
      <c r="T17" s="170"/>
      <c r="U17" s="295"/>
      <c r="V17" s="295"/>
      <c r="W17" s="295"/>
      <c r="X17" s="165"/>
      <c r="Y17" s="165"/>
    </row>
    <row r="18" spans="1:53" s="235" customFormat="1" ht="27.75" x14ac:dyDescent="0.4">
      <c r="A18" s="294"/>
      <c r="B18" s="294"/>
      <c r="C18" s="357" t="s">
        <v>582</v>
      </c>
      <c r="D18" s="358"/>
      <c r="E18" s="358"/>
      <c r="F18" s="358"/>
      <c r="G18" s="358"/>
      <c r="H18" s="294"/>
      <c r="I18" s="294"/>
      <c r="J18" s="294"/>
      <c r="K18" s="294"/>
      <c r="L18" s="294"/>
      <c r="T18" s="170"/>
      <c r="U18" s="295"/>
      <c r="V18" s="295"/>
      <c r="W18" s="295"/>
      <c r="X18" s="165"/>
      <c r="Y18" s="165"/>
    </row>
    <row r="19" spans="1:53" s="235" customFormat="1" ht="27.75" x14ac:dyDescent="0.4">
      <c r="A19" s="294"/>
      <c r="B19" s="294"/>
      <c r="C19" s="294"/>
      <c r="D19" s="294"/>
      <c r="E19" s="294"/>
      <c r="F19" s="294"/>
      <c r="G19" s="294"/>
      <c r="H19" s="294"/>
      <c r="I19" s="294"/>
      <c r="J19" s="294"/>
      <c r="K19" s="294"/>
      <c r="L19" s="294"/>
      <c r="T19" s="170"/>
      <c r="U19" s="295"/>
      <c r="V19" s="295"/>
      <c r="W19" s="295"/>
      <c r="X19" s="165"/>
      <c r="Y19" s="165"/>
    </row>
    <row r="20" spans="1:53" s="235" customFormat="1" ht="27.75" x14ac:dyDescent="0.4">
      <c r="A20" s="294"/>
      <c r="B20" s="294"/>
      <c r="C20" s="294"/>
      <c r="D20" s="294"/>
      <c r="E20" s="294"/>
      <c r="F20" s="294"/>
      <c r="G20" s="294"/>
      <c r="H20" s="294"/>
      <c r="I20" s="294"/>
      <c r="J20" s="294"/>
      <c r="K20" s="294"/>
      <c r="L20" s="294"/>
      <c r="T20" s="170"/>
      <c r="U20" s="295"/>
      <c r="V20" s="295"/>
      <c r="W20" s="295"/>
      <c r="X20" s="165"/>
      <c r="Y20" s="165"/>
    </row>
    <row r="21" spans="1:53" ht="27.75" x14ac:dyDescent="0.4">
      <c r="A21" s="171"/>
      <c r="B21" s="115"/>
      <c r="K21" s="172"/>
      <c r="T21" s="165"/>
      <c r="U21" s="353"/>
      <c r="V21" s="353"/>
      <c r="W21" s="353"/>
      <c r="X21" s="165"/>
      <c r="Y21" s="165"/>
    </row>
    <row r="22" spans="1:53" ht="27.75" x14ac:dyDescent="0.4">
      <c r="A22" s="171"/>
      <c r="C22" s="115"/>
      <c r="D22" s="115"/>
      <c r="E22" s="115"/>
      <c r="F22" s="115"/>
      <c r="G22" s="115"/>
      <c r="H22" s="115"/>
      <c r="I22" s="115"/>
      <c r="J22" s="115"/>
      <c r="K22" s="115"/>
      <c r="L22" s="115"/>
      <c r="M22" s="115"/>
      <c r="N22" s="115"/>
      <c r="O22" s="115"/>
      <c r="P22" s="115"/>
      <c r="Q22" s="115"/>
      <c r="R22" s="115"/>
      <c r="S22" s="115"/>
      <c r="T22" s="115"/>
      <c r="U22" s="233"/>
      <c r="V22" s="233"/>
      <c r="W22" s="233"/>
      <c r="X22" s="233"/>
      <c r="Y22" s="115"/>
      <c r="Z22" s="115"/>
      <c r="AA22" s="115"/>
      <c r="AB22" s="115"/>
      <c r="AC22" s="115"/>
      <c r="AD22" s="115"/>
      <c r="AE22" s="115"/>
      <c r="AF22" s="115"/>
      <c r="AG22" s="115"/>
      <c r="AH22" s="115"/>
      <c r="AI22" s="115"/>
      <c r="AJ22" s="115"/>
      <c r="AK22" s="115"/>
      <c r="AL22" s="115"/>
      <c r="AM22" s="115"/>
      <c r="AN22" s="115"/>
      <c r="AO22" s="115"/>
      <c r="AP22" s="115"/>
      <c r="AQ22" s="115"/>
      <c r="AR22" s="115"/>
      <c r="AS22" s="115"/>
      <c r="AT22" s="115"/>
      <c r="AU22" s="115"/>
      <c r="AV22" s="115"/>
      <c r="AW22" s="115"/>
      <c r="AX22" s="115"/>
      <c r="AY22" s="115"/>
      <c r="AZ22" s="115"/>
      <c r="BA22" s="115"/>
    </row>
    <row r="23" spans="1:53" ht="27.75" x14ac:dyDescent="0.4">
      <c r="D23" s="171"/>
      <c r="U23" s="165"/>
      <c r="V23" s="165"/>
      <c r="W23" s="165" t="s">
        <v>452</v>
      </c>
      <c r="X23" s="165"/>
      <c r="Y23" s="165"/>
    </row>
    <row r="24" spans="1:53" ht="16.5" thickBot="1" x14ac:dyDescent="0.3">
      <c r="A24" s="173" t="s">
        <v>279</v>
      </c>
      <c r="B24" s="173" t="s">
        <v>0</v>
      </c>
      <c r="D24" s="174"/>
      <c r="E24" s="175"/>
      <c r="F24" s="175"/>
      <c r="G24" s="175"/>
      <c r="H24" s="175"/>
    </row>
    <row r="25" spans="1:53" x14ac:dyDescent="0.25">
      <c r="A25" s="176" t="s">
        <v>429</v>
      </c>
      <c r="B25" s="177">
        <f>'6.2. Паспорт фин осв ввод '!D30*1000000</f>
        <v>1998497.35</v>
      </c>
    </row>
    <row r="26" spans="1:53" x14ac:dyDescent="0.25">
      <c r="A26" s="178" t="s">
        <v>277</v>
      </c>
      <c r="B26" s="179">
        <v>0</v>
      </c>
    </row>
    <row r="27" spans="1:53" x14ac:dyDescent="0.25">
      <c r="A27" s="178" t="s">
        <v>275</v>
      </c>
      <c r="B27" s="179">
        <v>50</v>
      </c>
      <c r="D27" s="171" t="s">
        <v>278</v>
      </c>
      <c r="E27" s="180"/>
      <c r="F27" s="180"/>
    </row>
    <row r="28" spans="1:53" ht="16.5" thickBot="1" x14ac:dyDescent="0.3">
      <c r="A28" s="181" t="s">
        <v>273</v>
      </c>
      <c r="B28" s="182">
        <v>1</v>
      </c>
      <c r="D28" s="356" t="s">
        <v>276</v>
      </c>
      <c r="E28" s="356"/>
      <c r="F28" s="183">
        <f>SUM(B95:AZ95)</f>
        <v>2.5150066484264015</v>
      </c>
      <c r="K28" s="131"/>
      <c r="N28" s="184"/>
    </row>
    <row r="29" spans="1:53" x14ac:dyDescent="0.25">
      <c r="A29" s="176" t="s">
        <v>272</v>
      </c>
      <c r="B29" s="185">
        <f>-C66</f>
        <v>12403.413772484366</v>
      </c>
      <c r="D29" s="356" t="s">
        <v>274</v>
      </c>
      <c r="E29" s="356"/>
      <c r="F29" s="183">
        <f>IF(SUM(B96:AZ96)=0,"не окупается",SUM(B96:AZ96))</f>
        <v>3.9327814206310099</v>
      </c>
      <c r="K29" s="131"/>
    </row>
    <row r="30" spans="1:53" x14ac:dyDescent="0.25">
      <c r="A30" s="178" t="s">
        <v>430</v>
      </c>
      <c r="B30" s="186">
        <v>6</v>
      </c>
      <c r="D30" s="356" t="s">
        <v>431</v>
      </c>
      <c r="E30" s="356"/>
      <c r="F30" s="187">
        <f>AZ93</f>
        <v>3258000.0516428668</v>
      </c>
      <c r="K30" s="131"/>
    </row>
    <row r="31" spans="1:53" x14ac:dyDescent="0.25">
      <c r="A31" s="178" t="s">
        <v>271</v>
      </c>
      <c r="B31" s="186">
        <v>6</v>
      </c>
      <c r="D31" s="356" t="s">
        <v>432</v>
      </c>
      <c r="E31" s="356"/>
      <c r="F31" s="234" t="str">
        <f>IF(F30&gt;0,"да","нет")</f>
        <v>да</v>
      </c>
      <c r="K31" s="131"/>
    </row>
    <row r="32" spans="1:53" x14ac:dyDescent="0.25">
      <c r="A32" s="178" t="s">
        <v>250</v>
      </c>
      <c r="B32" s="186">
        <f>-C67</f>
        <v>230.2925918644068</v>
      </c>
    </row>
    <row r="33" spans="1:52" x14ac:dyDescent="0.25">
      <c r="A33" s="178" t="s">
        <v>270</v>
      </c>
      <c r="B33" s="186">
        <v>1</v>
      </c>
    </row>
    <row r="34" spans="1:52" x14ac:dyDescent="0.25">
      <c r="A34" s="178" t="s">
        <v>269</v>
      </c>
      <c r="B34" s="186">
        <v>1</v>
      </c>
    </row>
    <row r="35" spans="1:52" x14ac:dyDescent="0.25">
      <c r="A35" s="188" t="s">
        <v>433</v>
      </c>
      <c r="B35" s="189">
        <v>2.1999999999999999E-2</v>
      </c>
    </row>
    <row r="36" spans="1:52" ht="16.5" thickBot="1" x14ac:dyDescent="0.3">
      <c r="A36" s="181" t="s">
        <v>243</v>
      </c>
      <c r="B36" s="190">
        <v>0.2</v>
      </c>
    </row>
    <row r="37" spans="1:52" x14ac:dyDescent="0.25">
      <c r="A37" s="176" t="s">
        <v>434</v>
      </c>
      <c r="B37" s="185">
        <v>0</v>
      </c>
    </row>
    <row r="38" spans="1:52" x14ac:dyDescent="0.25">
      <c r="A38" s="178" t="s">
        <v>268</v>
      </c>
      <c r="B38" s="186"/>
    </row>
    <row r="39" spans="1:52" ht="16.5" thickBot="1" x14ac:dyDescent="0.3">
      <c r="A39" s="188" t="s">
        <v>267</v>
      </c>
      <c r="B39" s="191">
        <v>0</v>
      </c>
    </row>
    <row r="40" spans="1:52" x14ac:dyDescent="0.25">
      <c r="A40" s="192" t="s">
        <v>435</v>
      </c>
      <c r="B40" s="193">
        <v>0</v>
      </c>
    </row>
    <row r="41" spans="1:52" x14ac:dyDescent="0.25">
      <c r="A41" s="194" t="s">
        <v>266</v>
      </c>
      <c r="B41" s="195">
        <v>0</v>
      </c>
    </row>
    <row r="42" spans="1:52" x14ac:dyDescent="0.25">
      <c r="A42" s="194" t="s">
        <v>265</v>
      </c>
      <c r="B42" s="196">
        <v>0</v>
      </c>
    </row>
    <row r="43" spans="1:52" x14ac:dyDescent="0.25">
      <c r="A43" s="194" t="s">
        <v>264</v>
      </c>
      <c r="B43" s="196">
        <v>0</v>
      </c>
      <c r="Z43" s="197"/>
    </row>
    <row r="44" spans="1:52" x14ac:dyDescent="0.25">
      <c r="A44" s="194" t="s">
        <v>263</v>
      </c>
      <c r="B44" s="196">
        <v>0.19500000000000001</v>
      </c>
      <c r="U44" s="198"/>
      <c r="V44" s="198"/>
      <c r="W44" s="198"/>
      <c r="X44" s="198"/>
      <c r="Y44" s="198"/>
      <c r="Z44" s="198"/>
    </row>
    <row r="45" spans="1:52" x14ac:dyDescent="0.25">
      <c r="A45" s="194" t="s">
        <v>262</v>
      </c>
      <c r="B45" s="196">
        <f>1-B43</f>
        <v>1</v>
      </c>
    </row>
    <row r="46" spans="1:52" ht="16.5" thickBot="1" x14ac:dyDescent="0.3">
      <c r="A46" s="199" t="s">
        <v>436</v>
      </c>
      <c r="B46" s="200">
        <f>B45*B44+B43*B42*(1-B36)</f>
        <v>0.19500000000000001</v>
      </c>
    </row>
    <row r="47" spans="1:52" ht="31.5" x14ac:dyDescent="0.25">
      <c r="A47" s="201" t="s">
        <v>261</v>
      </c>
      <c r="B47" s="120" t="s">
        <v>454</v>
      </c>
      <c r="C47" s="202">
        <v>2019</v>
      </c>
      <c r="D47" s="116">
        <f>C47+1</f>
        <v>2020</v>
      </c>
      <c r="E47" s="116">
        <f t="shared" ref="E47:AZ47" si="0">D47+1</f>
        <v>2021</v>
      </c>
      <c r="F47" s="116">
        <f t="shared" si="0"/>
        <v>2022</v>
      </c>
      <c r="G47" s="116">
        <f t="shared" si="0"/>
        <v>2023</v>
      </c>
      <c r="H47" s="116">
        <f t="shared" si="0"/>
        <v>2024</v>
      </c>
      <c r="I47" s="116">
        <f t="shared" si="0"/>
        <v>2025</v>
      </c>
      <c r="J47" s="116">
        <f t="shared" si="0"/>
        <v>2026</v>
      </c>
      <c r="K47" s="116">
        <f t="shared" si="0"/>
        <v>2027</v>
      </c>
      <c r="L47" s="116">
        <f t="shared" si="0"/>
        <v>2028</v>
      </c>
      <c r="M47" s="116">
        <f t="shared" si="0"/>
        <v>2029</v>
      </c>
      <c r="N47" s="116">
        <f t="shared" si="0"/>
        <v>2030</v>
      </c>
      <c r="O47" s="116">
        <f t="shared" si="0"/>
        <v>2031</v>
      </c>
      <c r="P47" s="116">
        <f t="shared" si="0"/>
        <v>2032</v>
      </c>
      <c r="Q47" s="116">
        <f t="shared" si="0"/>
        <v>2033</v>
      </c>
      <c r="R47" s="116">
        <f t="shared" si="0"/>
        <v>2034</v>
      </c>
      <c r="S47" s="116">
        <f t="shared" si="0"/>
        <v>2035</v>
      </c>
      <c r="T47" s="116">
        <f t="shared" si="0"/>
        <v>2036</v>
      </c>
      <c r="U47" s="116">
        <f t="shared" si="0"/>
        <v>2037</v>
      </c>
      <c r="V47" s="116">
        <f t="shared" si="0"/>
        <v>2038</v>
      </c>
      <c r="W47" s="116">
        <f t="shared" si="0"/>
        <v>2039</v>
      </c>
      <c r="X47" s="116">
        <f t="shared" si="0"/>
        <v>2040</v>
      </c>
      <c r="Y47" s="116">
        <f t="shared" si="0"/>
        <v>2041</v>
      </c>
      <c r="Z47" s="116">
        <f t="shared" si="0"/>
        <v>2042</v>
      </c>
      <c r="AA47" s="116">
        <f t="shared" si="0"/>
        <v>2043</v>
      </c>
      <c r="AB47" s="116">
        <f t="shared" si="0"/>
        <v>2044</v>
      </c>
      <c r="AC47" s="116">
        <f t="shared" si="0"/>
        <v>2045</v>
      </c>
      <c r="AD47" s="116">
        <f t="shared" si="0"/>
        <v>2046</v>
      </c>
      <c r="AE47" s="116">
        <f t="shared" si="0"/>
        <v>2047</v>
      </c>
      <c r="AF47" s="116">
        <f t="shared" si="0"/>
        <v>2048</v>
      </c>
      <c r="AG47" s="116">
        <f t="shared" si="0"/>
        <v>2049</v>
      </c>
      <c r="AH47" s="116">
        <f t="shared" si="0"/>
        <v>2050</v>
      </c>
      <c r="AI47" s="116">
        <f t="shared" si="0"/>
        <v>2051</v>
      </c>
      <c r="AJ47" s="116">
        <f t="shared" si="0"/>
        <v>2052</v>
      </c>
      <c r="AK47" s="116">
        <f t="shared" si="0"/>
        <v>2053</v>
      </c>
      <c r="AL47" s="116">
        <f t="shared" si="0"/>
        <v>2054</v>
      </c>
      <c r="AM47" s="116">
        <f t="shared" si="0"/>
        <v>2055</v>
      </c>
      <c r="AN47" s="116">
        <f t="shared" si="0"/>
        <v>2056</v>
      </c>
      <c r="AO47" s="116">
        <f t="shared" si="0"/>
        <v>2057</v>
      </c>
      <c r="AP47" s="116">
        <f t="shared" si="0"/>
        <v>2058</v>
      </c>
      <c r="AQ47" s="116">
        <f t="shared" si="0"/>
        <v>2059</v>
      </c>
      <c r="AR47" s="116">
        <f t="shared" si="0"/>
        <v>2060</v>
      </c>
      <c r="AS47" s="116">
        <f t="shared" si="0"/>
        <v>2061</v>
      </c>
      <c r="AT47" s="116">
        <f t="shared" si="0"/>
        <v>2062</v>
      </c>
      <c r="AU47" s="116">
        <f t="shared" si="0"/>
        <v>2063</v>
      </c>
      <c r="AV47" s="116">
        <f t="shared" si="0"/>
        <v>2064</v>
      </c>
      <c r="AW47" s="116">
        <f t="shared" si="0"/>
        <v>2065</v>
      </c>
      <c r="AX47" s="116">
        <f t="shared" si="0"/>
        <v>2066</v>
      </c>
      <c r="AY47" s="116">
        <f t="shared" si="0"/>
        <v>2067</v>
      </c>
      <c r="AZ47" s="116">
        <f t="shared" si="0"/>
        <v>2068</v>
      </c>
    </row>
    <row r="48" spans="1:52" outlineLevel="1" x14ac:dyDescent="0.25">
      <c r="A48" s="203" t="s">
        <v>260</v>
      </c>
      <c r="B48" s="117">
        <v>0.04</v>
      </c>
      <c r="C48" s="117">
        <v>0.04</v>
      </c>
      <c r="D48" s="117">
        <v>0.04</v>
      </c>
      <c r="E48" s="117">
        <v>0.04</v>
      </c>
      <c r="F48" s="117">
        <v>0.04</v>
      </c>
      <c r="G48" s="117">
        <v>0.04</v>
      </c>
      <c r="H48" s="117">
        <v>0.04</v>
      </c>
      <c r="I48" s="117">
        <v>0.04</v>
      </c>
      <c r="J48" s="117">
        <v>0.04</v>
      </c>
      <c r="K48" s="117">
        <v>0.04</v>
      </c>
      <c r="L48" s="117">
        <v>0.04</v>
      </c>
      <c r="M48" s="117">
        <v>0.04</v>
      </c>
      <c r="N48" s="117">
        <v>0.04</v>
      </c>
      <c r="O48" s="117">
        <v>0.04</v>
      </c>
      <c r="P48" s="117">
        <v>0.04</v>
      </c>
      <c r="Q48" s="117">
        <v>0.04</v>
      </c>
      <c r="R48" s="117">
        <v>0.04</v>
      </c>
      <c r="S48" s="117">
        <v>0.04</v>
      </c>
      <c r="T48" s="117">
        <v>0.04</v>
      </c>
      <c r="U48" s="117">
        <v>0.04</v>
      </c>
      <c r="V48" s="117">
        <v>0.04</v>
      </c>
      <c r="W48" s="117">
        <v>0.04</v>
      </c>
      <c r="X48" s="117">
        <v>0.04</v>
      </c>
      <c r="Y48" s="117">
        <v>0.04</v>
      </c>
      <c r="Z48" s="117">
        <v>0.04</v>
      </c>
      <c r="AA48" s="117">
        <v>0.04</v>
      </c>
      <c r="AB48" s="117">
        <v>0.04</v>
      </c>
      <c r="AC48" s="117">
        <v>0.04</v>
      </c>
      <c r="AD48" s="117">
        <v>0.04</v>
      </c>
      <c r="AE48" s="117">
        <v>0.04</v>
      </c>
      <c r="AF48" s="117">
        <v>0.04</v>
      </c>
      <c r="AG48" s="117">
        <v>0.04</v>
      </c>
      <c r="AH48" s="117">
        <v>0.04</v>
      </c>
      <c r="AI48" s="117">
        <v>0.04</v>
      </c>
      <c r="AJ48" s="117">
        <v>0.04</v>
      </c>
      <c r="AK48" s="117">
        <v>0.04</v>
      </c>
      <c r="AL48" s="117">
        <v>0.04</v>
      </c>
      <c r="AM48" s="117">
        <v>0.04</v>
      </c>
      <c r="AN48" s="117">
        <v>0.04</v>
      </c>
      <c r="AO48" s="117">
        <v>0.04</v>
      </c>
      <c r="AP48" s="117">
        <v>0.04</v>
      </c>
      <c r="AQ48" s="117">
        <v>0.04</v>
      </c>
      <c r="AR48" s="117">
        <v>0.04</v>
      </c>
      <c r="AS48" s="117">
        <v>0.04</v>
      </c>
      <c r="AT48" s="117">
        <v>0.04</v>
      </c>
      <c r="AU48" s="117">
        <v>0.04</v>
      </c>
      <c r="AV48" s="117">
        <v>0.04</v>
      </c>
      <c r="AW48" s="117">
        <v>0.04</v>
      </c>
      <c r="AX48" s="117">
        <v>0.04</v>
      </c>
      <c r="AY48" s="117">
        <v>0.04</v>
      </c>
      <c r="AZ48" s="117">
        <v>0.04</v>
      </c>
    </row>
    <row r="49" spans="1:52" outlineLevel="1" x14ac:dyDescent="0.25">
      <c r="A49" s="203" t="s">
        <v>259</v>
      </c>
      <c r="B49" s="117">
        <f>B48</f>
        <v>0.04</v>
      </c>
      <c r="C49" s="117">
        <f t="shared" ref="C49:AZ49" si="1">(1+B49)*(1+C48)-1</f>
        <v>8.1600000000000117E-2</v>
      </c>
      <c r="D49" s="117">
        <f t="shared" si="1"/>
        <v>0.12486400000000009</v>
      </c>
      <c r="E49" s="117">
        <f t="shared" si="1"/>
        <v>0.16985856000000021</v>
      </c>
      <c r="F49" s="117">
        <f t="shared" si="1"/>
        <v>0.21665290240000035</v>
      </c>
      <c r="G49" s="117">
        <f t="shared" si="1"/>
        <v>0.26531901849600037</v>
      </c>
      <c r="H49" s="117">
        <f t="shared" si="1"/>
        <v>0.31593177923584048</v>
      </c>
      <c r="I49" s="117">
        <f t="shared" si="1"/>
        <v>0.3685690504052741</v>
      </c>
      <c r="J49" s="117">
        <f t="shared" si="1"/>
        <v>0.42331181242148519</v>
      </c>
      <c r="K49" s="117">
        <f t="shared" si="1"/>
        <v>0.48024428491834459</v>
      </c>
      <c r="L49" s="117">
        <f t="shared" si="1"/>
        <v>0.53945405631507848</v>
      </c>
      <c r="M49" s="117">
        <f t="shared" si="1"/>
        <v>0.60103221856768174</v>
      </c>
      <c r="N49" s="117">
        <f t="shared" si="1"/>
        <v>0.66507350731038906</v>
      </c>
      <c r="O49" s="117">
        <f t="shared" si="1"/>
        <v>0.73167644760280459</v>
      </c>
      <c r="P49" s="117">
        <f t="shared" si="1"/>
        <v>0.80094350550691673</v>
      </c>
      <c r="Q49" s="117">
        <f t="shared" si="1"/>
        <v>0.87298124572719349</v>
      </c>
      <c r="R49" s="117">
        <f t="shared" si="1"/>
        <v>0.94790049555628131</v>
      </c>
      <c r="S49" s="117">
        <f t="shared" si="1"/>
        <v>1.0258165153785326</v>
      </c>
      <c r="T49" s="117">
        <f>(1+S49)*(1+T48)-1</f>
        <v>1.1068491759936738</v>
      </c>
      <c r="U49" s="117">
        <f t="shared" si="1"/>
        <v>1.1911231430334208</v>
      </c>
      <c r="V49" s="117">
        <f t="shared" si="1"/>
        <v>1.2787680687547578</v>
      </c>
      <c r="W49" s="117">
        <f t="shared" si="1"/>
        <v>1.369918791504948</v>
      </c>
      <c r="X49" s="117">
        <f t="shared" si="1"/>
        <v>1.4647155431651462</v>
      </c>
      <c r="Y49" s="117">
        <f t="shared" si="1"/>
        <v>1.5633041648917523</v>
      </c>
      <c r="Z49" s="117">
        <f t="shared" si="1"/>
        <v>1.6658363314874225</v>
      </c>
      <c r="AA49" s="117">
        <f t="shared" si="1"/>
        <v>1.7724697847469195</v>
      </c>
      <c r="AB49" s="117">
        <f t="shared" si="1"/>
        <v>1.8833685761367964</v>
      </c>
      <c r="AC49" s="117">
        <f t="shared" si="1"/>
        <v>1.9987033191822685</v>
      </c>
      <c r="AD49" s="117">
        <f t="shared" si="1"/>
        <v>2.1186514519495594</v>
      </c>
      <c r="AE49" s="117">
        <f t="shared" si="1"/>
        <v>2.2433975100275418</v>
      </c>
      <c r="AF49" s="117">
        <f t="shared" si="1"/>
        <v>2.3731334104286437</v>
      </c>
      <c r="AG49" s="117">
        <f t="shared" si="1"/>
        <v>2.5080587468457893</v>
      </c>
      <c r="AH49" s="117">
        <f t="shared" si="1"/>
        <v>2.6483810967196209</v>
      </c>
      <c r="AI49" s="117">
        <f t="shared" si="1"/>
        <v>2.7943163405884057</v>
      </c>
      <c r="AJ49" s="117">
        <f t="shared" si="1"/>
        <v>2.9460889942119421</v>
      </c>
      <c r="AK49" s="117">
        <f t="shared" si="1"/>
        <v>3.1039325539804201</v>
      </c>
      <c r="AL49" s="117">
        <f t="shared" si="1"/>
        <v>3.2680898561396372</v>
      </c>
      <c r="AM49" s="117">
        <f t="shared" si="1"/>
        <v>3.438813450385223</v>
      </c>
      <c r="AN49" s="117">
        <f t="shared" si="1"/>
        <v>3.6163659884006325</v>
      </c>
      <c r="AO49" s="117">
        <f t="shared" si="1"/>
        <v>3.8010206279366576</v>
      </c>
      <c r="AP49" s="117">
        <f t="shared" si="1"/>
        <v>3.993061453054124</v>
      </c>
      <c r="AQ49" s="117">
        <f t="shared" si="1"/>
        <v>4.1927839111762895</v>
      </c>
      <c r="AR49" s="117">
        <f t="shared" si="1"/>
        <v>4.4004952676233415</v>
      </c>
      <c r="AS49" s="117">
        <f t="shared" si="1"/>
        <v>4.6165150783282751</v>
      </c>
      <c r="AT49" s="117">
        <f t="shared" si="1"/>
        <v>4.8411756814614062</v>
      </c>
      <c r="AU49" s="117">
        <f t="shared" si="1"/>
        <v>5.0748227087198625</v>
      </c>
      <c r="AV49" s="117">
        <f t="shared" si="1"/>
        <v>5.317815617068657</v>
      </c>
      <c r="AW49" s="117">
        <f t="shared" si="1"/>
        <v>5.5705282417514033</v>
      </c>
      <c r="AX49" s="117">
        <f t="shared" si="1"/>
        <v>5.8333493714214599</v>
      </c>
      <c r="AY49" s="117">
        <f t="shared" si="1"/>
        <v>6.1066833462783183</v>
      </c>
      <c r="AZ49" s="117">
        <f t="shared" si="1"/>
        <v>6.3909506801294516</v>
      </c>
    </row>
    <row r="50" spans="1:52" s="171" customFormat="1" ht="16.5" thickBot="1" x14ac:dyDescent="0.3">
      <c r="A50" s="204" t="s">
        <v>437</v>
      </c>
      <c r="B50" s="118">
        <f>B51*1000</f>
        <v>0</v>
      </c>
      <c r="C50" s="118">
        <f>C51*1000</f>
        <v>1008451.2597742373</v>
      </c>
      <c r="D50" s="118">
        <f t="shared" ref="D50:AZ50" si="2">D51*1000</f>
        <v>1048647.7544033898</v>
      </c>
      <c r="E50" s="118">
        <f t="shared" si="2"/>
        <v>1080106.0741757287</v>
      </c>
      <c r="F50" s="118">
        <f t="shared" si="2"/>
        <v>1112508.0990268474</v>
      </c>
      <c r="G50" s="118">
        <f t="shared" si="2"/>
        <v>1145884.9890301018</v>
      </c>
      <c r="H50" s="118">
        <f t="shared" si="2"/>
        <v>1180261.5387010048</v>
      </c>
      <c r="I50" s="118">
        <f t="shared" si="2"/>
        <v>1215669.384862035</v>
      </c>
      <c r="J50" s="118">
        <f t="shared" si="2"/>
        <v>1252139.4664078965</v>
      </c>
      <c r="K50" s="118">
        <f t="shared" si="2"/>
        <v>1289703.6504001331</v>
      </c>
      <c r="L50" s="118">
        <f t="shared" si="2"/>
        <v>1328394.7599121372</v>
      </c>
      <c r="M50" s="118">
        <f t="shared" si="2"/>
        <v>2052135.561759609</v>
      </c>
      <c r="N50" s="118">
        <f t="shared" si="2"/>
        <v>2113699.6286123972</v>
      </c>
      <c r="O50" s="118">
        <f t="shared" si="2"/>
        <v>2177110.6174707692</v>
      </c>
      <c r="P50" s="118">
        <f t="shared" si="2"/>
        <v>2242423.9359948928</v>
      </c>
      <c r="Q50" s="118">
        <f t="shared" si="2"/>
        <v>2309696.6540747392</v>
      </c>
      <c r="R50" s="118">
        <f t="shared" si="2"/>
        <v>2378987.5536969816</v>
      </c>
      <c r="S50" s="118">
        <f t="shared" si="2"/>
        <v>2450357.1803078908</v>
      </c>
      <c r="T50" s="118">
        <f t="shared" si="2"/>
        <v>2523867.8957171277</v>
      </c>
      <c r="U50" s="118">
        <f t="shared" si="2"/>
        <v>2599583.932588642</v>
      </c>
      <c r="V50" s="118">
        <f t="shared" si="2"/>
        <v>2677571.4505663011</v>
      </c>
      <c r="W50" s="118">
        <f t="shared" si="2"/>
        <v>3216813.508020144</v>
      </c>
      <c r="X50" s="118">
        <f t="shared" si="2"/>
        <v>3313317.9132607481</v>
      </c>
      <c r="Y50" s="118">
        <f t="shared" si="2"/>
        <v>3412717.45065857</v>
      </c>
      <c r="Z50" s="118">
        <f t="shared" si="2"/>
        <v>3515098.9741783277</v>
      </c>
      <c r="AA50" s="118">
        <f t="shared" si="2"/>
        <v>3620551.943403678</v>
      </c>
      <c r="AB50" s="118">
        <f t="shared" si="2"/>
        <v>3729168.5017057881</v>
      </c>
      <c r="AC50" s="118">
        <f t="shared" si="2"/>
        <v>3841043.5567569626</v>
      </c>
      <c r="AD50" s="118">
        <f t="shared" si="2"/>
        <v>3956274.8634596714</v>
      </c>
      <c r="AE50" s="118">
        <f t="shared" si="2"/>
        <v>4074963.1093634623</v>
      </c>
      <c r="AF50" s="118">
        <f t="shared" si="2"/>
        <v>4197212.0026443666</v>
      </c>
      <c r="AG50" s="118">
        <f t="shared" si="2"/>
        <v>4323128.3627236979</v>
      </c>
      <c r="AH50" s="118">
        <f t="shared" si="2"/>
        <v>4452822.2136054086</v>
      </c>
      <c r="AI50" s="118">
        <f t="shared" si="2"/>
        <v>4586406.8800135711</v>
      </c>
      <c r="AJ50" s="118">
        <f t="shared" si="2"/>
        <v>4723999.0864139777</v>
      </c>
      <c r="AK50" s="118">
        <f t="shared" si="2"/>
        <v>4865719.0590063976</v>
      </c>
      <c r="AL50" s="118">
        <f t="shared" si="2"/>
        <v>5011690.6307765897</v>
      </c>
      <c r="AM50" s="118">
        <f t="shared" si="2"/>
        <v>5162041.3496998874</v>
      </c>
      <c r="AN50" s="118">
        <f t="shared" si="2"/>
        <v>5316902.5901908837</v>
      </c>
      <c r="AO50" s="118">
        <f t="shared" si="2"/>
        <v>5476409.6678966107</v>
      </c>
      <c r="AP50" s="118">
        <f t="shared" si="2"/>
        <v>5640701.9579335079</v>
      </c>
      <c r="AQ50" s="118">
        <f t="shared" si="2"/>
        <v>5809923.0166715151</v>
      </c>
      <c r="AR50" s="118">
        <f t="shared" si="2"/>
        <v>5984220.7071716599</v>
      </c>
      <c r="AS50" s="118">
        <f t="shared" si="2"/>
        <v>6163747.3283868097</v>
      </c>
      <c r="AT50" s="118">
        <f t="shared" si="2"/>
        <v>6348659.7482384145</v>
      </c>
      <c r="AU50" s="118">
        <f t="shared" si="2"/>
        <v>6539119.5406855671</v>
      </c>
      <c r="AV50" s="118">
        <f t="shared" si="2"/>
        <v>6735293.1269061323</v>
      </c>
      <c r="AW50" s="118">
        <f t="shared" si="2"/>
        <v>6937351.9207133176</v>
      </c>
      <c r="AX50" s="118">
        <f t="shared" si="2"/>
        <v>7145472.4783347175</v>
      </c>
      <c r="AY50" s="118">
        <f t="shared" si="2"/>
        <v>7359836.6526847575</v>
      </c>
      <c r="AZ50" s="118">
        <f t="shared" si="2"/>
        <v>7580631.7522653025</v>
      </c>
    </row>
    <row r="51" spans="1:52" x14ac:dyDescent="0.25">
      <c r="A51" s="68" t="s">
        <v>438</v>
      </c>
      <c r="C51" s="68">
        <v>1008.4512597742373</v>
      </c>
      <c r="D51" s="68">
        <v>1048.6477544033899</v>
      </c>
      <c r="E51" s="68">
        <v>1080.1060741757287</v>
      </c>
      <c r="F51" s="68">
        <v>1112.5080990268475</v>
      </c>
      <c r="G51" s="68">
        <v>1145.8849890301019</v>
      </c>
      <c r="H51" s="68">
        <v>1180.2615387010048</v>
      </c>
      <c r="I51" s="68">
        <v>1215.669384862035</v>
      </c>
      <c r="J51" s="68">
        <v>1252.1394664078964</v>
      </c>
      <c r="K51" s="68">
        <v>1289.703650400133</v>
      </c>
      <c r="L51" s="68">
        <v>1328.3947599121373</v>
      </c>
      <c r="M51" s="68">
        <v>2052.1355617596091</v>
      </c>
      <c r="N51" s="68">
        <v>2113.6996286123972</v>
      </c>
      <c r="O51" s="68">
        <v>2177.1106174707693</v>
      </c>
      <c r="P51" s="68">
        <v>2242.4239359948929</v>
      </c>
      <c r="Q51" s="68">
        <v>2309.6966540747394</v>
      </c>
      <c r="R51" s="68">
        <v>2378.9875536969816</v>
      </c>
      <c r="S51" s="68">
        <v>2450.3571803078908</v>
      </c>
      <c r="T51" s="68">
        <v>2523.8678957171278</v>
      </c>
      <c r="U51" s="68">
        <v>2599.5839325886418</v>
      </c>
      <c r="V51" s="68">
        <v>2677.5714505663013</v>
      </c>
      <c r="W51" s="68">
        <v>3216.8135080201441</v>
      </c>
      <c r="X51" s="68">
        <v>3313.3179132607484</v>
      </c>
      <c r="Y51" s="68">
        <v>3412.7174506585702</v>
      </c>
      <c r="Z51" s="68">
        <v>3515.0989741783278</v>
      </c>
      <c r="AA51" s="68">
        <v>3620.5519434036778</v>
      </c>
      <c r="AB51" s="68">
        <v>3729.168501705788</v>
      </c>
      <c r="AC51" s="68">
        <v>3841.0435567569625</v>
      </c>
      <c r="AD51" s="68">
        <v>3956.2748634596715</v>
      </c>
      <c r="AE51" s="68">
        <v>4074.9631093634621</v>
      </c>
      <c r="AF51" s="68">
        <v>4197.2120026443663</v>
      </c>
      <c r="AG51" s="68">
        <v>4323.128362723698</v>
      </c>
      <c r="AH51" s="68">
        <v>4452.8222136054083</v>
      </c>
      <c r="AI51" s="68">
        <v>4586.406880013571</v>
      </c>
      <c r="AJ51" s="68">
        <v>4723.9990864139772</v>
      </c>
      <c r="AK51" s="68">
        <v>4865.7190590063974</v>
      </c>
      <c r="AL51" s="68">
        <v>5011.6906307765894</v>
      </c>
      <c r="AM51" s="68">
        <v>5162.0413496998872</v>
      </c>
      <c r="AN51" s="68">
        <v>5316.9025901908835</v>
      </c>
      <c r="AO51" s="68">
        <v>5476.4096678966107</v>
      </c>
      <c r="AP51" s="68">
        <v>5640.7019579335083</v>
      </c>
      <c r="AQ51" s="68">
        <v>5809.9230166715151</v>
      </c>
      <c r="AR51" s="68">
        <v>5984.2207071716603</v>
      </c>
      <c r="AS51" s="68">
        <v>6163.7473283868094</v>
      </c>
      <c r="AT51" s="68">
        <v>6348.6597482384141</v>
      </c>
      <c r="AU51" s="68">
        <v>6539.1195406855668</v>
      </c>
      <c r="AV51" s="68">
        <v>6735.2931269061328</v>
      </c>
      <c r="AW51" s="68">
        <v>6937.3519207133177</v>
      </c>
      <c r="AX51" s="68">
        <v>7145.4724783347174</v>
      </c>
      <c r="AY51" s="68">
        <v>7359.8366526847576</v>
      </c>
      <c r="AZ51" s="68">
        <v>7580.6317522653026</v>
      </c>
    </row>
    <row r="52" spans="1:52" x14ac:dyDescent="0.25">
      <c r="A52" s="68" t="s">
        <v>439</v>
      </c>
      <c r="C52" s="68">
        <v>14.636028251531551</v>
      </c>
      <c r="D52" s="68">
        <v>14.636028251531551</v>
      </c>
      <c r="E52" s="68">
        <v>14.636028251531551</v>
      </c>
      <c r="F52" s="68">
        <v>14.636028251531551</v>
      </c>
      <c r="G52" s="68">
        <v>14.636028251531551</v>
      </c>
      <c r="H52" s="68">
        <v>14.636028251531551</v>
      </c>
      <c r="I52" s="68">
        <v>29.272056503063101</v>
      </c>
      <c r="J52" s="68">
        <v>29.272056503063101</v>
      </c>
      <c r="K52" s="68">
        <v>29.272056503063101</v>
      </c>
      <c r="L52" s="68">
        <v>29.272056503063101</v>
      </c>
      <c r="M52" s="68">
        <v>29.272056503063101</v>
      </c>
      <c r="N52" s="68">
        <v>29.272056503063101</v>
      </c>
      <c r="O52" s="68">
        <v>43.908084754594661</v>
      </c>
      <c r="P52" s="68">
        <v>43.908084754594661</v>
      </c>
      <c r="Q52" s="68">
        <v>43.908084754594661</v>
      </c>
      <c r="R52" s="68">
        <v>43.908084754594661</v>
      </c>
      <c r="S52" s="68">
        <v>43.908084754594661</v>
      </c>
      <c r="T52" s="68">
        <v>43.908084754594661</v>
      </c>
      <c r="U52" s="68">
        <v>58.544113006126203</v>
      </c>
      <c r="V52" s="68">
        <v>58.544113006126203</v>
      </c>
      <c r="W52" s="68">
        <v>58.544113006126203</v>
      </c>
      <c r="X52" s="68">
        <v>58.544113006126203</v>
      </c>
      <c r="Y52" s="68">
        <v>58.544113006126203</v>
      </c>
      <c r="Z52" s="68">
        <v>58.544113006126203</v>
      </c>
      <c r="AA52" s="68">
        <v>58.544113006126203</v>
      </c>
      <c r="AB52" s="68">
        <v>58.544113006126203</v>
      </c>
      <c r="AC52" s="68">
        <v>58.544113006126203</v>
      </c>
      <c r="AD52" s="68">
        <v>58.544113006126203</v>
      </c>
      <c r="AE52" s="68">
        <v>58.544113006126203</v>
      </c>
      <c r="AF52" s="68">
        <v>58.544113006126203</v>
      </c>
      <c r="AG52" s="68">
        <v>58.544113006126203</v>
      </c>
      <c r="AH52" s="68">
        <v>58.544113006126203</v>
      </c>
      <c r="AI52" s="68">
        <v>58.544113006126203</v>
      </c>
      <c r="AJ52" s="68">
        <v>58.544113006126203</v>
      </c>
      <c r="AK52" s="68">
        <v>58.544113006126203</v>
      </c>
      <c r="AL52" s="68">
        <v>58.544113006126203</v>
      </c>
      <c r="AM52" s="68">
        <v>58.544113006126203</v>
      </c>
      <c r="AN52" s="68">
        <v>58.544113006126203</v>
      </c>
      <c r="AO52" s="68">
        <v>58.544113006126203</v>
      </c>
      <c r="AP52" s="68">
        <v>58.544113006126203</v>
      </c>
      <c r="AQ52" s="68">
        <v>58.544113006126203</v>
      </c>
      <c r="AR52" s="68">
        <v>58.544113006126203</v>
      </c>
      <c r="AS52" s="68">
        <v>58.544113006126203</v>
      </c>
      <c r="AT52" s="68">
        <v>58.544113006126203</v>
      </c>
      <c r="AU52" s="68">
        <v>58.544113006126203</v>
      </c>
      <c r="AV52" s="68">
        <v>58.544113006126203</v>
      </c>
      <c r="AW52" s="68">
        <v>58.544113006126203</v>
      </c>
      <c r="AX52" s="68">
        <v>58.544113006126203</v>
      </c>
      <c r="AY52" s="68">
        <v>58.544113006126203</v>
      </c>
      <c r="AZ52" s="68">
        <v>58.544113006126203</v>
      </c>
    </row>
    <row r="53" spans="1:52" ht="17.25" customHeight="1" x14ac:dyDescent="0.25">
      <c r="A53" s="68" t="s">
        <v>440</v>
      </c>
      <c r="C53" s="68">
        <v>0.27174525840000002</v>
      </c>
      <c r="D53" s="68">
        <v>0.28257692400000001</v>
      </c>
      <c r="E53" s="68">
        <v>0.29105393184</v>
      </c>
      <c r="F53" s="68">
        <v>0.29978523792</v>
      </c>
      <c r="G53" s="68">
        <v>0.30877923888000003</v>
      </c>
      <c r="H53" s="68">
        <v>0.3180426160464</v>
      </c>
      <c r="I53" s="68">
        <v>0.32758389452779202</v>
      </c>
      <c r="J53" s="68">
        <v>0.33741141136362585</v>
      </c>
      <c r="K53" s="68">
        <v>0.3475337537045346</v>
      </c>
      <c r="L53" s="68">
        <v>0.35795976631567067</v>
      </c>
      <c r="M53" s="68">
        <v>0.82957175843656683</v>
      </c>
      <c r="N53" s="68">
        <v>0.85445891118966388</v>
      </c>
      <c r="O53" s="68">
        <v>0.88009267852535389</v>
      </c>
      <c r="P53" s="68">
        <v>0.9064954588811146</v>
      </c>
      <c r="Q53" s="68">
        <v>0.93369032264754792</v>
      </c>
      <c r="R53" s="68">
        <v>0.96170103232697435</v>
      </c>
      <c r="S53" s="68">
        <v>0.99055206329678347</v>
      </c>
      <c r="T53" s="68">
        <v>1.0202686251956872</v>
      </c>
      <c r="U53" s="68">
        <v>1.0508766839515578</v>
      </c>
      <c r="V53" s="68">
        <v>1.0824029844701046</v>
      </c>
      <c r="W53" s="68">
        <v>2.16781264389707</v>
      </c>
      <c r="X53" s="68">
        <v>2.2328470232139823</v>
      </c>
      <c r="Y53" s="68">
        <v>2.2998324339104013</v>
      </c>
      <c r="Z53" s="68">
        <v>2.3688274069277138</v>
      </c>
      <c r="AA53" s="68">
        <v>2.4398922291355447</v>
      </c>
      <c r="AB53" s="68">
        <v>2.5130889960096114</v>
      </c>
      <c r="AC53" s="68">
        <v>2.5884816658899004</v>
      </c>
      <c r="AD53" s="68">
        <v>2.6661361158665975</v>
      </c>
      <c r="AE53" s="68">
        <v>2.7461201993425957</v>
      </c>
      <c r="AF53" s="68">
        <v>2.8285038053228737</v>
      </c>
      <c r="AG53" s="68">
        <v>2.91335891948256</v>
      </c>
      <c r="AH53" s="68">
        <v>3.0007596870670366</v>
      </c>
      <c r="AI53" s="68">
        <v>3.0907824776790478</v>
      </c>
      <c r="AJ53" s="68">
        <v>3.1835059520094191</v>
      </c>
      <c r="AK53" s="68">
        <v>3.2790111305697023</v>
      </c>
      <c r="AL53" s="68">
        <v>3.3773814644867932</v>
      </c>
      <c r="AM53" s="68">
        <v>3.478702908421397</v>
      </c>
      <c r="AN53" s="68">
        <v>3.5830639956740389</v>
      </c>
      <c r="AO53" s="68">
        <v>3.6905559155442602</v>
      </c>
      <c r="AP53" s="68">
        <v>3.8012725930105882</v>
      </c>
      <c r="AQ53" s="68">
        <v>3.9153107708009061</v>
      </c>
      <c r="AR53" s="68">
        <v>4.0327700939249329</v>
      </c>
      <c r="AS53" s="68">
        <v>4.1537531967426808</v>
      </c>
      <c r="AT53" s="68">
        <v>4.2783657926449612</v>
      </c>
      <c r="AU53" s="68">
        <v>4.406716766424311</v>
      </c>
      <c r="AV53" s="68">
        <v>4.5389182694170396</v>
      </c>
      <c r="AW53" s="68">
        <v>4.6750858174995509</v>
      </c>
      <c r="AX53" s="68">
        <v>4.8153383920245378</v>
      </c>
      <c r="AY53" s="68">
        <v>4.9597985437852738</v>
      </c>
      <c r="AZ53" s="68">
        <v>5.1085925000988324</v>
      </c>
    </row>
    <row r="56" spans="1:52" s="119" customFormat="1" ht="16.5" thickBot="1" x14ac:dyDescent="0.3"/>
    <row r="57" spans="1:52" ht="31.5" x14ac:dyDescent="0.25">
      <c r="A57" s="205" t="s">
        <v>258</v>
      </c>
      <c r="B57" s="120" t="str">
        <f>B47</f>
        <v>Год окончания строительства 2018</v>
      </c>
      <c r="C57" s="120">
        <f t="shared" ref="C57:AZ57" si="3">C47</f>
        <v>2019</v>
      </c>
      <c r="D57" s="120">
        <f t="shared" si="3"/>
        <v>2020</v>
      </c>
      <c r="E57" s="120">
        <f t="shared" si="3"/>
        <v>2021</v>
      </c>
      <c r="F57" s="120">
        <f t="shared" si="3"/>
        <v>2022</v>
      </c>
      <c r="G57" s="120">
        <f t="shared" si="3"/>
        <v>2023</v>
      </c>
      <c r="H57" s="120">
        <f t="shared" si="3"/>
        <v>2024</v>
      </c>
      <c r="I57" s="120">
        <f t="shared" si="3"/>
        <v>2025</v>
      </c>
      <c r="J57" s="120">
        <f t="shared" si="3"/>
        <v>2026</v>
      </c>
      <c r="K57" s="120">
        <f t="shared" si="3"/>
        <v>2027</v>
      </c>
      <c r="L57" s="120">
        <f t="shared" si="3"/>
        <v>2028</v>
      </c>
      <c r="M57" s="120">
        <f t="shared" si="3"/>
        <v>2029</v>
      </c>
      <c r="N57" s="120">
        <f t="shared" si="3"/>
        <v>2030</v>
      </c>
      <c r="O57" s="120">
        <f t="shared" si="3"/>
        <v>2031</v>
      </c>
      <c r="P57" s="120">
        <f t="shared" si="3"/>
        <v>2032</v>
      </c>
      <c r="Q57" s="120">
        <f t="shared" si="3"/>
        <v>2033</v>
      </c>
      <c r="R57" s="120">
        <f t="shared" si="3"/>
        <v>2034</v>
      </c>
      <c r="S57" s="120">
        <f t="shared" si="3"/>
        <v>2035</v>
      </c>
      <c r="T57" s="120">
        <f t="shared" si="3"/>
        <v>2036</v>
      </c>
      <c r="U57" s="120">
        <f t="shared" si="3"/>
        <v>2037</v>
      </c>
      <c r="V57" s="120">
        <f t="shared" si="3"/>
        <v>2038</v>
      </c>
      <c r="W57" s="120">
        <f t="shared" si="3"/>
        <v>2039</v>
      </c>
      <c r="X57" s="120">
        <f t="shared" si="3"/>
        <v>2040</v>
      </c>
      <c r="Y57" s="120">
        <f t="shared" si="3"/>
        <v>2041</v>
      </c>
      <c r="Z57" s="120">
        <f t="shared" si="3"/>
        <v>2042</v>
      </c>
      <c r="AA57" s="120">
        <f t="shared" si="3"/>
        <v>2043</v>
      </c>
      <c r="AB57" s="120">
        <f t="shared" si="3"/>
        <v>2044</v>
      </c>
      <c r="AC57" s="120">
        <f t="shared" si="3"/>
        <v>2045</v>
      </c>
      <c r="AD57" s="120">
        <f t="shared" si="3"/>
        <v>2046</v>
      </c>
      <c r="AE57" s="120">
        <f t="shared" si="3"/>
        <v>2047</v>
      </c>
      <c r="AF57" s="120">
        <f t="shared" si="3"/>
        <v>2048</v>
      </c>
      <c r="AG57" s="120">
        <f t="shared" si="3"/>
        <v>2049</v>
      </c>
      <c r="AH57" s="120">
        <f t="shared" si="3"/>
        <v>2050</v>
      </c>
      <c r="AI57" s="120">
        <f t="shared" si="3"/>
        <v>2051</v>
      </c>
      <c r="AJ57" s="120">
        <f t="shared" si="3"/>
        <v>2052</v>
      </c>
      <c r="AK57" s="120">
        <f t="shared" si="3"/>
        <v>2053</v>
      </c>
      <c r="AL57" s="120">
        <f t="shared" si="3"/>
        <v>2054</v>
      </c>
      <c r="AM57" s="120">
        <f t="shared" si="3"/>
        <v>2055</v>
      </c>
      <c r="AN57" s="120">
        <f t="shared" si="3"/>
        <v>2056</v>
      </c>
      <c r="AO57" s="120">
        <f t="shared" si="3"/>
        <v>2057</v>
      </c>
      <c r="AP57" s="120">
        <f t="shared" si="3"/>
        <v>2058</v>
      </c>
      <c r="AQ57" s="120">
        <f t="shared" si="3"/>
        <v>2059</v>
      </c>
      <c r="AR57" s="120">
        <f t="shared" si="3"/>
        <v>2060</v>
      </c>
      <c r="AS57" s="120">
        <f t="shared" si="3"/>
        <v>2061</v>
      </c>
      <c r="AT57" s="120">
        <f t="shared" si="3"/>
        <v>2062</v>
      </c>
      <c r="AU57" s="120">
        <f t="shared" si="3"/>
        <v>2063</v>
      </c>
      <c r="AV57" s="120">
        <f t="shared" si="3"/>
        <v>2064</v>
      </c>
      <c r="AW57" s="120">
        <f t="shared" si="3"/>
        <v>2065</v>
      </c>
      <c r="AX57" s="120">
        <f t="shared" si="3"/>
        <v>2066</v>
      </c>
      <c r="AY57" s="120">
        <f t="shared" si="3"/>
        <v>2067</v>
      </c>
      <c r="AZ57" s="120">
        <f t="shared" si="3"/>
        <v>2068</v>
      </c>
    </row>
    <row r="58" spans="1:52" x14ac:dyDescent="0.25">
      <c r="A58" s="203" t="s">
        <v>257</v>
      </c>
      <c r="B58" s="121">
        <v>0</v>
      </c>
      <c r="C58" s="121">
        <v>0</v>
      </c>
      <c r="D58" s="121">
        <v>0</v>
      </c>
      <c r="E58" s="121">
        <v>0</v>
      </c>
      <c r="F58" s="121">
        <v>0</v>
      </c>
      <c r="G58" s="121">
        <v>0</v>
      </c>
      <c r="H58" s="121">
        <v>0</v>
      </c>
      <c r="I58" s="121">
        <v>0</v>
      </c>
      <c r="J58" s="121">
        <v>0</v>
      </c>
      <c r="K58" s="121">
        <v>0</v>
      </c>
      <c r="L58" s="121">
        <v>0</v>
      </c>
      <c r="M58" s="121">
        <v>0</v>
      </c>
      <c r="N58" s="121">
        <v>0</v>
      </c>
      <c r="O58" s="121">
        <v>0</v>
      </c>
      <c r="P58" s="121">
        <v>0</v>
      </c>
      <c r="Q58" s="121">
        <v>0</v>
      </c>
      <c r="R58" s="121">
        <v>0</v>
      </c>
      <c r="S58" s="121">
        <v>0</v>
      </c>
      <c r="T58" s="121">
        <v>0</v>
      </c>
      <c r="U58" s="121">
        <v>0</v>
      </c>
      <c r="V58" s="121">
        <v>0</v>
      </c>
      <c r="W58" s="121">
        <v>0</v>
      </c>
      <c r="X58" s="121">
        <v>0</v>
      </c>
      <c r="Y58" s="121">
        <v>0</v>
      </c>
      <c r="Z58" s="121">
        <v>0</v>
      </c>
      <c r="AA58" s="121">
        <v>0</v>
      </c>
      <c r="AB58" s="121">
        <v>0</v>
      </c>
      <c r="AC58" s="121">
        <v>0</v>
      </c>
      <c r="AD58" s="121">
        <v>0</v>
      </c>
      <c r="AE58" s="121">
        <v>0</v>
      </c>
      <c r="AF58" s="121">
        <v>0</v>
      </c>
      <c r="AG58" s="121">
        <v>0</v>
      </c>
      <c r="AH58" s="121">
        <v>0</v>
      </c>
      <c r="AI58" s="121">
        <v>0</v>
      </c>
      <c r="AJ58" s="121">
        <v>0</v>
      </c>
      <c r="AK58" s="121">
        <v>0</v>
      </c>
      <c r="AL58" s="121">
        <v>0</v>
      </c>
      <c r="AM58" s="121">
        <v>0</v>
      </c>
      <c r="AN58" s="121">
        <v>0</v>
      </c>
      <c r="AO58" s="121">
        <v>0</v>
      </c>
      <c r="AP58" s="121">
        <v>0</v>
      </c>
      <c r="AQ58" s="121">
        <v>0</v>
      </c>
      <c r="AR58" s="121">
        <v>0</v>
      </c>
      <c r="AS58" s="121">
        <v>0</v>
      </c>
      <c r="AT58" s="121">
        <v>0</v>
      </c>
      <c r="AU58" s="121">
        <v>0</v>
      </c>
      <c r="AV58" s="121">
        <v>0</v>
      </c>
      <c r="AW58" s="121">
        <v>0</v>
      </c>
      <c r="AX58" s="121">
        <v>0</v>
      </c>
      <c r="AY58" s="121">
        <v>0</v>
      </c>
      <c r="AZ58" s="121">
        <v>0</v>
      </c>
    </row>
    <row r="59" spans="1:52" x14ac:dyDescent="0.25">
      <c r="A59" s="203" t="s">
        <v>256</v>
      </c>
      <c r="B59" s="121">
        <v>0</v>
      </c>
      <c r="C59" s="121">
        <v>0</v>
      </c>
      <c r="D59" s="121">
        <v>0</v>
      </c>
      <c r="E59" s="121">
        <v>0</v>
      </c>
      <c r="F59" s="121">
        <v>0</v>
      </c>
      <c r="G59" s="121">
        <v>0</v>
      </c>
      <c r="H59" s="121">
        <v>0</v>
      </c>
      <c r="I59" s="121">
        <v>0</v>
      </c>
      <c r="J59" s="121">
        <v>0</v>
      </c>
      <c r="K59" s="121">
        <v>0</v>
      </c>
      <c r="L59" s="121">
        <v>0</v>
      </c>
      <c r="M59" s="121">
        <v>0</v>
      </c>
      <c r="N59" s="121">
        <v>0</v>
      </c>
      <c r="O59" s="121">
        <v>0</v>
      </c>
      <c r="P59" s="121">
        <v>0</v>
      </c>
      <c r="Q59" s="121">
        <v>0</v>
      </c>
      <c r="R59" s="121">
        <v>0</v>
      </c>
      <c r="S59" s="121">
        <v>0</v>
      </c>
      <c r="T59" s="121">
        <v>0</v>
      </c>
      <c r="U59" s="121">
        <v>0</v>
      </c>
      <c r="V59" s="121">
        <v>0</v>
      </c>
      <c r="W59" s="121">
        <v>0</v>
      </c>
      <c r="X59" s="121">
        <v>0</v>
      </c>
      <c r="Y59" s="121">
        <v>0</v>
      </c>
      <c r="Z59" s="121">
        <v>0</v>
      </c>
      <c r="AA59" s="121">
        <v>0</v>
      </c>
      <c r="AB59" s="121">
        <v>0</v>
      </c>
      <c r="AC59" s="121">
        <v>0</v>
      </c>
      <c r="AD59" s="121">
        <v>0</v>
      </c>
      <c r="AE59" s="121">
        <v>0</v>
      </c>
      <c r="AF59" s="121">
        <v>0</v>
      </c>
      <c r="AG59" s="121">
        <v>0</v>
      </c>
      <c r="AH59" s="121">
        <v>0</v>
      </c>
      <c r="AI59" s="121">
        <v>0</v>
      </c>
      <c r="AJ59" s="121">
        <v>0</v>
      </c>
      <c r="AK59" s="121">
        <v>0</v>
      </c>
      <c r="AL59" s="121">
        <v>0</v>
      </c>
      <c r="AM59" s="121">
        <v>0</v>
      </c>
      <c r="AN59" s="121">
        <v>0</v>
      </c>
      <c r="AO59" s="121">
        <v>0</v>
      </c>
      <c r="AP59" s="121">
        <v>0</v>
      </c>
      <c r="AQ59" s="121">
        <v>0</v>
      </c>
      <c r="AR59" s="121">
        <v>0</v>
      </c>
      <c r="AS59" s="121">
        <v>0</v>
      </c>
      <c r="AT59" s="121">
        <v>0</v>
      </c>
      <c r="AU59" s="121">
        <v>0</v>
      </c>
      <c r="AV59" s="121">
        <v>0</v>
      </c>
      <c r="AW59" s="121">
        <v>0</v>
      </c>
      <c r="AX59" s="121">
        <v>0</v>
      </c>
      <c r="AY59" s="121">
        <v>0</v>
      </c>
      <c r="AZ59" s="121">
        <v>0</v>
      </c>
    </row>
    <row r="60" spans="1:52" x14ac:dyDescent="0.25">
      <c r="A60" s="203" t="s">
        <v>255</v>
      </c>
      <c r="B60" s="121">
        <v>0</v>
      </c>
      <c r="C60" s="121">
        <v>0</v>
      </c>
      <c r="D60" s="121">
        <v>0</v>
      </c>
      <c r="E60" s="121">
        <v>0</v>
      </c>
      <c r="F60" s="121">
        <v>0</v>
      </c>
      <c r="G60" s="121">
        <v>0</v>
      </c>
      <c r="H60" s="121">
        <v>0</v>
      </c>
      <c r="I60" s="121">
        <v>0</v>
      </c>
      <c r="J60" s="121">
        <v>0</v>
      </c>
      <c r="K60" s="121">
        <v>0</v>
      </c>
      <c r="L60" s="121">
        <v>0</v>
      </c>
      <c r="M60" s="121">
        <v>0</v>
      </c>
      <c r="N60" s="121">
        <v>0</v>
      </c>
      <c r="O60" s="121">
        <v>0</v>
      </c>
      <c r="P60" s="121">
        <v>0</v>
      </c>
      <c r="Q60" s="121">
        <v>0</v>
      </c>
      <c r="R60" s="121">
        <v>0</v>
      </c>
      <c r="S60" s="121">
        <v>0</v>
      </c>
      <c r="T60" s="121">
        <v>0</v>
      </c>
      <c r="U60" s="121">
        <v>0</v>
      </c>
      <c r="V60" s="121">
        <v>0</v>
      </c>
      <c r="W60" s="121">
        <v>0</v>
      </c>
      <c r="X60" s="121">
        <v>0</v>
      </c>
      <c r="Y60" s="121">
        <v>0</v>
      </c>
      <c r="Z60" s="121">
        <v>0</v>
      </c>
      <c r="AA60" s="121">
        <v>0</v>
      </c>
      <c r="AB60" s="121">
        <v>0</v>
      </c>
      <c r="AC60" s="121">
        <v>0</v>
      </c>
      <c r="AD60" s="121">
        <v>0</v>
      </c>
      <c r="AE60" s="121">
        <v>0</v>
      </c>
      <c r="AF60" s="121">
        <v>0</v>
      </c>
      <c r="AG60" s="121">
        <v>0</v>
      </c>
      <c r="AH60" s="121">
        <v>0</v>
      </c>
      <c r="AI60" s="121">
        <v>0</v>
      </c>
      <c r="AJ60" s="121">
        <v>0</v>
      </c>
      <c r="AK60" s="121">
        <v>0</v>
      </c>
      <c r="AL60" s="121">
        <v>0</v>
      </c>
      <c r="AM60" s="121">
        <v>0</v>
      </c>
      <c r="AN60" s="121">
        <v>0</v>
      </c>
      <c r="AO60" s="121">
        <v>0</v>
      </c>
      <c r="AP60" s="121">
        <v>0</v>
      </c>
      <c r="AQ60" s="121">
        <v>0</v>
      </c>
      <c r="AR60" s="121">
        <v>0</v>
      </c>
      <c r="AS60" s="121">
        <v>0</v>
      </c>
      <c r="AT60" s="121">
        <v>0</v>
      </c>
      <c r="AU60" s="121">
        <v>0</v>
      </c>
      <c r="AV60" s="121">
        <v>0</v>
      </c>
      <c r="AW60" s="121">
        <v>0</v>
      </c>
      <c r="AX60" s="121">
        <v>0</v>
      </c>
      <c r="AY60" s="121">
        <v>0</v>
      </c>
      <c r="AZ60" s="121">
        <v>0</v>
      </c>
    </row>
    <row r="61" spans="1:52" ht="16.5" thickBot="1" x14ac:dyDescent="0.3">
      <c r="A61" s="204" t="s">
        <v>254</v>
      </c>
      <c r="B61" s="122">
        <v>0</v>
      </c>
      <c r="C61" s="122">
        <v>0</v>
      </c>
      <c r="D61" s="122">
        <v>0</v>
      </c>
      <c r="E61" s="122">
        <v>0</v>
      </c>
      <c r="F61" s="122">
        <v>0</v>
      </c>
      <c r="G61" s="122">
        <v>0</v>
      </c>
      <c r="H61" s="122">
        <v>0</v>
      </c>
      <c r="I61" s="122">
        <v>0</v>
      </c>
      <c r="J61" s="122">
        <v>0</v>
      </c>
      <c r="K61" s="122">
        <v>0</v>
      </c>
      <c r="L61" s="122">
        <v>0</v>
      </c>
      <c r="M61" s="122">
        <v>0</v>
      </c>
      <c r="N61" s="122">
        <v>0</v>
      </c>
      <c r="O61" s="122">
        <v>0</v>
      </c>
      <c r="P61" s="122">
        <v>0</v>
      </c>
      <c r="Q61" s="122">
        <v>0</v>
      </c>
      <c r="R61" s="122">
        <v>0</v>
      </c>
      <c r="S61" s="122">
        <v>0</v>
      </c>
      <c r="T61" s="122">
        <v>0</v>
      </c>
      <c r="U61" s="122">
        <v>0</v>
      </c>
      <c r="V61" s="122">
        <v>0</v>
      </c>
      <c r="W61" s="122">
        <v>0</v>
      </c>
      <c r="X61" s="122">
        <v>0</v>
      </c>
      <c r="Y61" s="122">
        <v>0</v>
      </c>
      <c r="Z61" s="122">
        <v>0</v>
      </c>
      <c r="AA61" s="122">
        <v>0</v>
      </c>
      <c r="AB61" s="122">
        <v>0</v>
      </c>
      <c r="AC61" s="122">
        <v>0</v>
      </c>
      <c r="AD61" s="122">
        <v>0</v>
      </c>
      <c r="AE61" s="122">
        <v>0</v>
      </c>
      <c r="AF61" s="122">
        <v>0</v>
      </c>
      <c r="AG61" s="122">
        <v>0</v>
      </c>
      <c r="AH61" s="122">
        <v>0</v>
      </c>
      <c r="AI61" s="122">
        <v>0</v>
      </c>
      <c r="AJ61" s="122">
        <v>0</v>
      </c>
      <c r="AK61" s="122">
        <v>0</v>
      </c>
      <c r="AL61" s="122">
        <v>0</v>
      </c>
      <c r="AM61" s="122">
        <v>0</v>
      </c>
      <c r="AN61" s="122">
        <v>0</v>
      </c>
      <c r="AO61" s="122">
        <v>0</v>
      </c>
      <c r="AP61" s="122">
        <v>0</v>
      </c>
      <c r="AQ61" s="122">
        <v>0</v>
      </c>
      <c r="AR61" s="122">
        <v>0</v>
      </c>
      <c r="AS61" s="122">
        <v>0</v>
      </c>
      <c r="AT61" s="122">
        <v>0</v>
      </c>
      <c r="AU61" s="122">
        <v>0</v>
      </c>
      <c r="AV61" s="122">
        <v>0</v>
      </c>
      <c r="AW61" s="122">
        <v>0</v>
      </c>
      <c r="AX61" s="122">
        <v>0</v>
      </c>
      <c r="AY61" s="122">
        <v>0</v>
      </c>
      <c r="AZ61" s="122">
        <v>0</v>
      </c>
    </row>
    <row r="62" spans="1:52" ht="16.5" thickBot="1" x14ac:dyDescent="0.3">
      <c r="A62" s="131"/>
      <c r="B62" s="206"/>
      <c r="C62" s="206"/>
      <c r="D62" s="206"/>
      <c r="E62" s="206"/>
      <c r="F62" s="206"/>
      <c r="G62" s="206"/>
      <c r="H62" s="206"/>
      <c r="I62" s="206"/>
      <c r="J62" s="206"/>
      <c r="K62" s="206"/>
      <c r="L62" s="123"/>
      <c r="M62" s="123"/>
      <c r="N62" s="123"/>
      <c r="O62" s="123"/>
      <c r="P62" s="123"/>
      <c r="Q62" s="123"/>
      <c r="R62" s="123"/>
      <c r="S62" s="123"/>
      <c r="T62" s="123"/>
      <c r="U62" s="123"/>
      <c r="V62" s="123"/>
    </row>
    <row r="63" spans="1:52" s="131" customFormat="1" ht="31.5" x14ac:dyDescent="0.25">
      <c r="A63" s="205" t="s">
        <v>441</v>
      </c>
      <c r="B63" s="120" t="str">
        <f>B47</f>
        <v>Год окончания строительства 2018</v>
      </c>
      <c r="C63" s="120">
        <f t="shared" ref="C63:AZ63" si="4">C47</f>
        <v>2019</v>
      </c>
      <c r="D63" s="120">
        <f t="shared" si="4"/>
        <v>2020</v>
      </c>
      <c r="E63" s="120">
        <f t="shared" si="4"/>
        <v>2021</v>
      </c>
      <c r="F63" s="120">
        <f t="shared" si="4"/>
        <v>2022</v>
      </c>
      <c r="G63" s="120">
        <f t="shared" si="4"/>
        <v>2023</v>
      </c>
      <c r="H63" s="120">
        <f t="shared" si="4"/>
        <v>2024</v>
      </c>
      <c r="I63" s="120">
        <f t="shared" si="4"/>
        <v>2025</v>
      </c>
      <c r="J63" s="120">
        <f t="shared" si="4"/>
        <v>2026</v>
      </c>
      <c r="K63" s="120">
        <f t="shared" si="4"/>
        <v>2027</v>
      </c>
      <c r="L63" s="120">
        <f t="shared" si="4"/>
        <v>2028</v>
      </c>
      <c r="M63" s="120">
        <f t="shared" si="4"/>
        <v>2029</v>
      </c>
      <c r="N63" s="120">
        <f t="shared" si="4"/>
        <v>2030</v>
      </c>
      <c r="O63" s="120">
        <f t="shared" si="4"/>
        <v>2031</v>
      </c>
      <c r="P63" s="120">
        <f t="shared" si="4"/>
        <v>2032</v>
      </c>
      <c r="Q63" s="120">
        <f t="shared" si="4"/>
        <v>2033</v>
      </c>
      <c r="R63" s="120">
        <f t="shared" si="4"/>
        <v>2034</v>
      </c>
      <c r="S63" s="120">
        <f t="shared" si="4"/>
        <v>2035</v>
      </c>
      <c r="T63" s="120">
        <f t="shared" si="4"/>
        <v>2036</v>
      </c>
      <c r="U63" s="120">
        <f t="shared" si="4"/>
        <v>2037</v>
      </c>
      <c r="V63" s="120">
        <f t="shared" si="4"/>
        <v>2038</v>
      </c>
      <c r="W63" s="120">
        <f t="shared" si="4"/>
        <v>2039</v>
      </c>
      <c r="X63" s="120">
        <f t="shared" si="4"/>
        <v>2040</v>
      </c>
      <c r="Y63" s="120">
        <f t="shared" si="4"/>
        <v>2041</v>
      </c>
      <c r="Z63" s="120">
        <f t="shared" si="4"/>
        <v>2042</v>
      </c>
      <c r="AA63" s="120">
        <f t="shared" si="4"/>
        <v>2043</v>
      </c>
      <c r="AB63" s="120">
        <f t="shared" si="4"/>
        <v>2044</v>
      </c>
      <c r="AC63" s="120">
        <f t="shared" si="4"/>
        <v>2045</v>
      </c>
      <c r="AD63" s="120">
        <f t="shared" si="4"/>
        <v>2046</v>
      </c>
      <c r="AE63" s="120">
        <f t="shared" si="4"/>
        <v>2047</v>
      </c>
      <c r="AF63" s="120">
        <f t="shared" si="4"/>
        <v>2048</v>
      </c>
      <c r="AG63" s="120">
        <f t="shared" si="4"/>
        <v>2049</v>
      </c>
      <c r="AH63" s="120">
        <f t="shared" si="4"/>
        <v>2050</v>
      </c>
      <c r="AI63" s="120">
        <f t="shared" si="4"/>
        <v>2051</v>
      </c>
      <c r="AJ63" s="120">
        <f t="shared" si="4"/>
        <v>2052</v>
      </c>
      <c r="AK63" s="120">
        <f t="shared" si="4"/>
        <v>2053</v>
      </c>
      <c r="AL63" s="120">
        <f t="shared" si="4"/>
        <v>2054</v>
      </c>
      <c r="AM63" s="120">
        <f t="shared" si="4"/>
        <v>2055</v>
      </c>
      <c r="AN63" s="120">
        <f t="shared" si="4"/>
        <v>2056</v>
      </c>
      <c r="AO63" s="120">
        <f t="shared" si="4"/>
        <v>2057</v>
      </c>
      <c r="AP63" s="120">
        <f t="shared" si="4"/>
        <v>2058</v>
      </c>
      <c r="AQ63" s="120">
        <f t="shared" si="4"/>
        <v>2059</v>
      </c>
      <c r="AR63" s="120">
        <f t="shared" si="4"/>
        <v>2060</v>
      </c>
      <c r="AS63" s="120">
        <f t="shared" si="4"/>
        <v>2061</v>
      </c>
      <c r="AT63" s="120">
        <f t="shared" si="4"/>
        <v>2062</v>
      </c>
      <c r="AU63" s="120">
        <f t="shared" si="4"/>
        <v>2063</v>
      </c>
      <c r="AV63" s="120">
        <f t="shared" si="4"/>
        <v>2064</v>
      </c>
      <c r="AW63" s="120">
        <f t="shared" si="4"/>
        <v>2065</v>
      </c>
      <c r="AX63" s="120">
        <f t="shared" si="4"/>
        <v>2066</v>
      </c>
      <c r="AY63" s="120">
        <f t="shared" si="4"/>
        <v>2067</v>
      </c>
      <c r="AZ63" s="120">
        <f t="shared" si="4"/>
        <v>2068</v>
      </c>
    </row>
    <row r="64" spans="1:52" s="171" customFormat="1" ht="14.25" x14ac:dyDescent="0.25">
      <c r="A64" s="207" t="s">
        <v>253</v>
      </c>
      <c r="B64" s="124">
        <f t="shared" ref="B64:AZ64" si="5">B50*$B$28</f>
        <v>0</v>
      </c>
      <c r="C64" s="124">
        <f t="shared" si="5"/>
        <v>1008451.2597742373</v>
      </c>
      <c r="D64" s="124">
        <f t="shared" si="5"/>
        <v>1048647.7544033898</v>
      </c>
      <c r="E64" s="124">
        <f t="shared" si="5"/>
        <v>1080106.0741757287</v>
      </c>
      <c r="F64" s="124">
        <f t="shared" si="5"/>
        <v>1112508.0990268474</v>
      </c>
      <c r="G64" s="124">
        <f t="shared" si="5"/>
        <v>1145884.9890301018</v>
      </c>
      <c r="H64" s="124">
        <f t="shared" si="5"/>
        <v>1180261.5387010048</v>
      </c>
      <c r="I64" s="124">
        <f t="shared" si="5"/>
        <v>1215669.384862035</v>
      </c>
      <c r="J64" s="124">
        <f t="shared" si="5"/>
        <v>1252139.4664078965</v>
      </c>
      <c r="K64" s="124">
        <f t="shared" si="5"/>
        <v>1289703.6504001331</v>
      </c>
      <c r="L64" s="124">
        <f t="shared" si="5"/>
        <v>1328394.7599121372</v>
      </c>
      <c r="M64" s="124">
        <f t="shared" si="5"/>
        <v>2052135.561759609</v>
      </c>
      <c r="N64" s="124">
        <f t="shared" si="5"/>
        <v>2113699.6286123972</v>
      </c>
      <c r="O64" s="124">
        <f t="shared" si="5"/>
        <v>2177110.6174707692</v>
      </c>
      <c r="P64" s="124">
        <f t="shared" si="5"/>
        <v>2242423.9359948928</v>
      </c>
      <c r="Q64" s="124">
        <f t="shared" si="5"/>
        <v>2309696.6540747392</v>
      </c>
      <c r="R64" s="124">
        <f t="shared" si="5"/>
        <v>2378987.5536969816</v>
      </c>
      <c r="S64" s="124">
        <f t="shared" si="5"/>
        <v>2450357.1803078908</v>
      </c>
      <c r="T64" s="124">
        <f t="shared" si="5"/>
        <v>2523867.8957171277</v>
      </c>
      <c r="U64" s="124">
        <f t="shared" si="5"/>
        <v>2599583.932588642</v>
      </c>
      <c r="V64" s="124">
        <f t="shared" si="5"/>
        <v>2677571.4505663011</v>
      </c>
      <c r="W64" s="124">
        <f t="shared" si="5"/>
        <v>3216813.508020144</v>
      </c>
      <c r="X64" s="124">
        <f t="shared" si="5"/>
        <v>3313317.9132607481</v>
      </c>
      <c r="Y64" s="124">
        <f t="shared" si="5"/>
        <v>3412717.45065857</v>
      </c>
      <c r="Z64" s="124">
        <f t="shared" si="5"/>
        <v>3515098.9741783277</v>
      </c>
      <c r="AA64" s="124">
        <f t="shared" si="5"/>
        <v>3620551.943403678</v>
      </c>
      <c r="AB64" s="124">
        <f t="shared" si="5"/>
        <v>3729168.5017057881</v>
      </c>
      <c r="AC64" s="124">
        <f t="shared" si="5"/>
        <v>3841043.5567569626</v>
      </c>
      <c r="AD64" s="124">
        <f t="shared" si="5"/>
        <v>3956274.8634596714</v>
      </c>
      <c r="AE64" s="124">
        <f t="shared" si="5"/>
        <v>4074963.1093634623</v>
      </c>
      <c r="AF64" s="124">
        <f t="shared" si="5"/>
        <v>4197212.0026443666</v>
      </c>
      <c r="AG64" s="124">
        <f t="shared" si="5"/>
        <v>4323128.3627236979</v>
      </c>
      <c r="AH64" s="124">
        <f t="shared" si="5"/>
        <v>4452822.2136054086</v>
      </c>
      <c r="AI64" s="124">
        <f t="shared" si="5"/>
        <v>4586406.8800135711</v>
      </c>
      <c r="AJ64" s="124">
        <f t="shared" si="5"/>
        <v>4723999.0864139777</v>
      </c>
      <c r="AK64" s="124">
        <f t="shared" si="5"/>
        <v>4865719.0590063976</v>
      </c>
      <c r="AL64" s="124">
        <f t="shared" si="5"/>
        <v>5011690.6307765897</v>
      </c>
      <c r="AM64" s="124">
        <f t="shared" si="5"/>
        <v>5162041.3496998874</v>
      </c>
      <c r="AN64" s="124">
        <f t="shared" si="5"/>
        <v>5316902.5901908837</v>
      </c>
      <c r="AO64" s="124">
        <f t="shared" si="5"/>
        <v>5476409.6678966107</v>
      </c>
      <c r="AP64" s="124">
        <f t="shared" si="5"/>
        <v>5640701.9579335079</v>
      </c>
      <c r="AQ64" s="124">
        <f t="shared" si="5"/>
        <v>5809923.0166715151</v>
      </c>
      <c r="AR64" s="124">
        <f t="shared" si="5"/>
        <v>5984220.7071716599</v>
      </c>
      <c r="AS64" s="124">
        <f t="shared" si="5"/>
        <v>6163747.3283868097</v>
      </c>
      <c r="AT64" s="124">
        <f t="shared" si="5"/>
        <v>6348659.7482384145</v>
      </c>
      <c r="AU64" s="124">
        <f t="shared" si="5"/>
        <v>6539119.5406855671</v>
      </c>
      <c r="AV64" s="124">
        <f t="shared" si="5"/>
        <v>6735293.1269061323</v>
      </c>
      <c r="AW64" s="124">
        <f t="shared" si="5"/>
        <v>6937351.9207133176</v>
      </c>
      <c r="AX64" s="124">
        <f t="shared" si="5"/>
        <v>7145472.4783347175</v>
      </c>
      <c r="AY64" s="124">
        <f t="shared" si="5"/>
        <v>7359836.6526847575</v>
      </c>
      <c r="AZ64" s="124">
        <f t="shared" si="5"/>
        <v>7580631.7522653025</v>
      </c>
    </row>
    <row r="65" spans="1:52" x14ac:dyDescent="0.25">
      <c r="A65" s="203" t="s">
        <v>252</v>
      </c>
      <c r="B65" s="125">
        <f>SUM(B66:B71)</f>
        <v>0</v>
      </c>
      <c r="C65" s="125">
        <f>SUM(C66:C71)</f>
        <v>-56160.978647348769</v>
      </c>
      <c r="D65" s="125">
        <f t="shared" ref="D65:AZ65" si="6">SUM(D66:D71)</f>
        <v>-55730.488607975894</v>
      </c>
      <c r="E65" s="125">
        <f t="shared" si="6"/>
        <v>-55298.003095925043</v>
      </c>
      <c r="F65" s="125">
        <f t="shared" si="6"/>
        <v>-54865.733090857248</v>
      </c>
      <c r="G65" s="125">
        <f t="shared" si="6"/>
        <v>-54433.685708569115</v>
      </c>
      <c r="H65" s="125">
        <f t="shared" si="6"/>
        <v>-54001.866611201651</v>
      </c>
      <c r="I65" s="125">
        <f t="shared" si="6"/>
        <v>-65973.696795907541</v>
      </c>
      <c r="J65" s="125">
        <f t="shared" si="6"/>
        <v>-65542.355783005711</v>
      </c>
      <c r="K65" s="125">
        <f t="shared" si="6"/>
        <v>-65111.264622226809</v>
      </c>
      <c r="L65" s="125">
        <f t="shared" si="6"/>
        <v>-64680.430809134559</v>
      </c>
      <c r="M65" s="125">
        <f t="shared" si="6"/>
        <v>-64640.432571898025</v>
      </c>
      <c r="N65" s="125">
        <f t="shared" si="6"/>
        <v>-64221.853962315901</v>
      </c>
      <c r="O65" s="125">
        <f t="shared" si="6"/>
        <v>-76207.32184944069</v>
      </c>
      <c r="P65" s="125">
        <f t="shared" si="6"/>
        <v>-75790.027670030322</v>
      </c>
      <c r="Q65" s="125">
        <f t="shared" si="6"/>
        <v>-75373.404747747642</v>
      </c>
      <c r="R65" s="125">
        <f t="shared" si="6"/>
        <v>-74957.473220306478</v>
      </c>
      <c r="S65" s="125">
        <f t="shared" si="6"/>
        <v>-74542.253829552064</v>
      </c>
      <c r="T65" s="125">
        <f t="shared" si="6"/>
        <v>-74127.767939585043</v>
      </c>
      <c r="U65" s="125">
        <f t="shared" si="6"/>
        <v>-86117.451327913353</v>
      </c>
      <c r="V65" s="125">
        <f t="shared" si="6"/>
        <v>-85704.499114742634</v>
      </c>
      <c r="W65" s="125">
        <f t="shared" si="6"/>
        <v>-86184.668392172272</v>
      </c>
      <c r="X65" s="125">
        <f t="shared" si="6"/>
        <v>-85800.112855949308</v>
      </c>
      <c r="Y65" s="125">
        <f t="shared" si="6"/>
        <v>-85417.21073614966</v>
      </c>
      <c r="Z65" s="125">
        <f t="shared" si="6"/>
        <v>-85036.011635266041</v>
      </c>
      <c r="AA65" s="125">
        <f t="shared" si="6"/>
        <v>-84656.566643865895</v>
      </c>
      <c r="AB65" s="125">
        <f t="shared" si="6"/>
        <v>-84278.928385233739</v>
      </c>
      <c r="AC65" s="125">
        <f t="shared" si="6"/>
        <v>-83903.151061352633</v>
      </c>
      <c r="AD65" s="125">
        <f t="shared" si="6"/>
        <v>-83529.29050026508</v>
      </c>
      <c r="AE65" s="125">
        <f t="shared" si="6"/>
        <v>-83157.404204854916</v>
      </c>
      <c r="AF65" s="125">
        <f t="shared" si="6"/>
        <v>-82787.551403092439</v>
      </c>
      <c r="AG65" s="125">
        <f t="shared" si="6"/>
        <v>-82419.793099787086</v>
      </c>
      <c r="AH65" s="125">
        <f t="shared" si="6"/>
        <v>-82054.192129892588</v>
      </c>
      <c r="AI65" s="125">
        <f t="shared" si="6"/>
        <v>-81690.813213411238</v>
      </c>
      <c r="AJ65" s="125">
        <f t="shared" si="6"/>
        <v>-81329.723011945447</v>
      </c>
      <c r="AK65" s="125">
        <f t="shared" si="6"/>
        <v>-80970.990186945695</v>
      </c>
      <c r="AL65" s="125">
        <f t="shared" si="6"/>
        <v>-80614.685459705943</v>
      </c>
      <c r="AM65" s="125">
        <f t="shared" si="6"/>
        <v>-80260.88167315899</v>
      </c>
      <c r="AN65" s="125">
        <f t="shared" si="6"/>
        <v>-79909.653855525641</v>
      </c>
      <c r="AO65" s="125">
        <f t="shared" si="6"/>
        <v>-79561.079285873289</v>
      </c>
      <c r="AP65" s="125">
        <f t="shared" si="6"/>
        <v>-79215.237561641348</v>
      </c>
      <c r="AQ65" s="125">
        <f t="shared" si="6"/>
        <v>-78872.210668192478</v>
      </c>
      <c r="AR65" s="125">
        <f t="shared" si="6"/>
        <v>-78532.083050450121</v>
      </c>
      <c r="AS65" s="125">
        <f t="shared" si="6"/>
        <v>-78194.941686685517</v>
      </c>
      <c r="AT65" s="125">
        <f t="shared" si="6"/>
        <v>-77860.876164517947</v>
      </c>
      <c r="AU65" s="125">
        <f t="shared" si="6"/>
        <v>-77529.978759195365</v>
      </c>
      <c r="AV65" s="125">
        <f t="shared" si="6"/>
        <v>-77202.344514223107</v>
      </c>
      <c r="AW65" s="125">
        <f t="shared" si="6"/>
        <v>-76878.071324411678</v>
      </c>
      <c r="AX65" s="125">
        <f t="shared" si="6"/>
        <v>-76557.260021415903</v>
      </c>
      <c r="AY65" s="125">
        <f t="shared" si="6"/>
        <v>-76240.014461840256</v>
      </c>
      <c r="AZ65" s="125">
        <f t="shared" si="6"/>
        <v>-75926.441617987337</v>
      </c>
    </row>
    <row r="66" spans="1:52" x14ac:dyDescent="0.25">
      <c r="A66" s="208" t="s">
        <v>251</v>
      </c>
      <c r="B66" s="125">
        <f>-B52*1000/1.18</f>
        <v>0</v>
      </c>
      <c r="C66" s="125">
        <f>-C52*1000/1.18</f>
        <v>-12403.413772484366</v>
      </c>
      <c r="D66" s="125">
        <f>-D52*1000/1.18</f>
        <v>-12403.413772484366</v>
      </c>
      <c r="E66" s="125">
        <f t="shared" ref="D66:AZ67" si="7">-E52*1000/1.18</f>
        <v>-12403.413772484366</v>
      </c>
      <c r="F66" s="125">
        <f t="shared" si="7"/>
        <v>-12403.413772484366</v>
      </c>
      <c r="G66" s="125">
        <f t="shared" si="7"/>
        <v>-12403.413772484366</v>
      </c>
      <c r="H66" s="125">
        <f t="shared" si="7"/>
        <v>-12403.413772484366</v>
      </c>
      <c r="I66" s="125">
        <f t="shared" si="7"/>
        <v>-24806.827544968732</v>
      </c>
      <c r="J66" s="125">
        <f t="shared" si="7"/>
        <v>-24806.827544968732</v>
      </c>
      <c r="K66" s="125">
        <f t="shared" si="7"/>
        <v>-24806.827544968732</v>
      </c>
      <c r="L66" s="125">
        <f t="shared" si="7"/>
        <v>-24806.827544968732</v>
      </c>
      <c r="M66" s="125">
        <f t="shared" si="7"/>
        <v>-24806.827544968732</v>
      </c>
      <c r="N66" s="125">
        <f t="shared" si="7"/>
        <v>-24806.827544968732</v>
      </c>
      <c r="O66" s="125">
        <f t="shared" si="7"/>
        <v>-37210.241317453103</v>
      </c>
      <c r="P66" s="125">
        <f t="shared" si="7"/>
        <v>-37210.241317453103</v>
      </c>
      <c r="Q66" s="125">
        <f t="shared" si="7"/>
        <v>-37210.241317453103</v>
      </c>
      <c r="R66" s="125">
        <f t="shared" si="7"/>
        <v>-37210.241317453103</v>
      </c>
      <c r="S66" s="125">
        <f t="shared" si="7"/>
        <v>-37210.241317453103</v>
      </c>
      <c r="T66" s="125">
        <f t="shared" si="7"/>
        <v>-37210.241317453103</v>
      </c>
      <c r="U66" s="125">
        <f t="shared" si="7"/>
        <v>-49613.655089937463</v>
      </c>
      <c r="V66" s="125">
        <f t="shared" si="7"/>
        <v>-49613.655089937463</v>
      </c>
      <c r="W66" s="125">
        <f t="shared" si="7"/>
        <v>-49613.655089937463</v>
      </c>
      <c r="X66" s="125">
        <f t="shared" si="7"/>
        <v>-49613.655089937463</v>
      </c>
      <c r="Y66" s="125">
        <f t="shared" si="7"/>
        <v>-49613.655089937463</v>
      </c>
      <c r="Z66" s="125">
        <f t="shared" si="7"/>
        <v>-49613.655089937463</v>
      </c>
      <c r="AA66" s="125">
        <f t="shared" si="7"/>
        <v>-49613.655089937463</v>
      </c>
      <c r="AB66" s="125">
        <f t="shared" si="7"/>
        <v>-49613.655089937463</v>
      </c>
      <c r="AC66" s="125">
        <f t="shared" si="7"/>
        <v>-49613.655089937463</v>
      </c>
      <c r="AD66" s="125">
        <f t="shared" si="7"/>
        <v>-49613.655089937463</v>
      </c>
      <c r="AE66" s="125">
        <f t="shared" si="7"/>
        <v>-49613.655089937463</v>
      </c>
      <c r="AF66" s="125">
        <f t="shared" si="7"/>
        <v>-49613.655089937463</v>
      </c>
      <c r="AG66" s="125">
        <f t="shared" si="7"/>
        <v>-49613.655089937463</v>
      </c>
      <c r="AH66" s="125">
        <f t="shared" si="7"/>
        <v>-49613.655089937463</v>
      </c>
      <c r="AI66" s="125">
        <f t="shared" si="7"/>
        <v>-49613.655089937463</v>
      </c>
      <c r="AJ66" s="125">
        <f t="shared" si="7"/>
        <v>-49613.655089937463</v>
      </c>
      <c r="AK66" s="125">
        <f t="shared" si="7"/>
        <v>-49613.655089937463</v>
      </c>
      <c r="AL66" s="125">
        <f t="shared" si="7"/>
        <v>-49613.655089937463</v>
      </c>
      <c r="AM66" s="125">
        <f t="shared" si="7"/>
        <v>-49613.655089937463</v>
      </c>
      <c r="AN66" s="125">
        <f t="shared" si="7"/>
        <v>-49613.655089937463</v>
      </c>
      <c r="AO66" s="125">
        <f t="shared" si="7"/>
        <v>-49613.655089937463</v>
      </c>
      <c r="AP66" s="125">
        <f t="shared" si="7"/>
        <v>-49613.655089937463</v>
      </c>
      <c r="AQ66" s="125">
        <f t="shared" si="7"/>
        <v>-49613.655089937463</v>
      </c>
      <c r="AR66" s="125">
        <f t="shared" si="7"/>
        <v>-49613.655089937463</v>
      </c>
      <c r="AS66" s="125">
        <f t="shared" si="7"/>
        <v>-49613.655089937463</v>
      </c>
      <c r="AT66" s="125">
        <f t="shared" si="7"/>
        <v>-49613.655089937463</v>
      </c>
      <c r="AU66" s="125">
        <f t="shared" si="7"/>
        <v>-49613.655089937463</v>
      </c>
      <c r="AV66" s="125">
        <f t="shared" si="7"/>
        <v>-49613.655089937463</v>
      </c>
      <c r="AW66" s="125">
        <f t="shared" si="7"/>
        <v>-49613.655089937463</v>
      </c>
      <c r="AX66" s="125">
        <f t="shared" si="7"/>
        <v>-49613.655089937463</v>
      </c>
      <c r="AY66" s="125">
        <f t="shared" si="7"/>
        <v>-49613.655089937463</v>
      </c>
      <c r="AZ66" s="125">
        <f t="shared" si="7"/>
        <v>-49613.655089937463</v>
      </c>
    </row>
    <row r="67" spans="1:52" x14ac:dyDescent="0.25">
      <c r="A67" s="208" t="str">
        <f>A32</f>
        <v>Прочие расходы при эксплуатации объекта, руб. без НДС</v>
      </c>
      <c r="B67" s="125">
        <f>-B53*1000/1.18</f>
        <v>0</v>
      </c>
      <c r="C67" s="125">
        <f>-C53*1000/1.18</f>
        <v>-230.2925918644068</v>
      </c>
      <c r="D67" s="125">
        <f t="shared" si="7"/>
        <v>-239.47196949152544</v>
      </c>
      <c r="E67" s="125">
        <f t="shared" si="7"/>
        <v>-246.65587444067799</v>
      </c>
      <c r="F67" s="125">
        <f t="shared" si="7"/>
        <v>-254.05528637288137</v>
      </c>
      <c r="G67" s="125">
        <f t="shared" si="7"/>
        <v>-261.67732108474581</v>
      </c>
      <c r="H67" s="125">
        <f t="shared" si="7"/>
        <v>-269.52764071728814</v>
      </c>
      <c r="I67" s="125">
        <f t="shared" si="7"/>
        <v>-277.61346993880682</v>
      </c>
      <c r="J67" s="125">
        <f t="shared" si="7"/>
        <v>-285.94187403697106</v>
      </c>
      <c r="K67" s="125">
        <f t="shared" si="7"/>
        <v>-294.5201302580802</v>
      </c>
      <c r="L67" s="125">
        <f t="shared" si="7"/>
        <v>-303.35573416582264</v>
      </c>
      <c r="M67" s="125">
        <f t="shared" si="7"/>
        <v>-703.02691392929398</v>
      </c>
      <c r="N67" s="125">
        <f t="shared" si="7"/>
        <v>-724.11772134717285</v>
      </c>
      <c r="O67" s="125">
        <f t="shared" si="7"/>
        <v>-745.84125298758806</v>
      </c>
      <c r="P67" s="125">
        <f t="shared" si="7"/>
        <v>-768.21649057721584</v>
      </c>
      <c r="Q67" s="125">
        <f t="shared" si="7"/>
        <v>-791.26298529453209</v>
      </c>
      <c r="R67" s="125">
        <f t="shared" si="7"/>
        <v>-815.00087485336815</v>
      </c>
      <c r="S67" s="125">
        <f t="shared" si="7"/>
        <v>-839.4509010989691</v>
      </c>
      <c r="T67" s="125">
        <f t="shared" si="7"/>
        <v>-864.63442813193831</v>
      </c>
      <c r="U67" s="125">
        <f t="shared" si="7"/>
        <v>-890.57346097589641</v>
      </c>
      <c r="V67" s="125">
        <f t="shared" si="7"/>
        <v>-917.29066480517349</v>
      </c>
      <c r="W67" s="125">
        <f t="shared" si="7"/>
        <v>-1837.129359234805</v>
      </c>
      <c r="X67" s="125">
        <f t="shared" si="7"/>
        <v>-1892.2432400118498</v>
      </c>
      <c r="Y67" s="125">
        <f t="shared" si="7"/>
        <v>-1949.0105372122043</v>
      </c>
      <c r="Z67" s="125">
        <f t="shared" si="7"/>
        <v>-2007.4808533285709</v>
      </c>
      <c r="AA67" s="125">
        <f t="shared" si="7"/>
        <v>-2067.705278928428</v>
      </c>
      <c r="AB67" s="125">
        <f t="shared" si="7"/>
        <v>-2129.7364372962811</v>
      </c>
      <c r="AC67" s="125">
        <f t="shared" si="7"/>
        <v>-2193.6285304151697</v>
      </c>
      <c r="AD67" s="125">
        <f t="shared" si="7"/>
        <v>-2259.4373863276251</v>
      </c>
      <c r="AE67" s="125">
        <f t="shared" si="7"/>
        <v>-2327.2205079174541</v>
      </c>
      <c r="AF67" s="125">
        <f t="shared" si="7"/>
        <v>-2397.037123154978</v>
      </c>
      <c r="AG67" s="125">
        <f t="shared" si="7"/>
        <v>-2468.9482368496274</v>
      </c>
      <c r="AH67" s="125">
        <f t="shared" si="7"/>
        <v>-2543.0166839551157</v>
      </c>
      <c r="AI67" s="125">
        <f t="shared" si="7"/>
        <v>-2619.3071844737692</v>
      </c>
      <c r="AJ67" s="125">
        <f t="shared" si="7"/>
        <v>-2697.8864000079825</v>
      </c>
      <c r="AK67" s="125">
        <f t="shared" si="7"/>
        <v>-2778.8229920082226</v>
      </c>
      <c r="AL67" s="125">
        <f t="shared" si="7"/>
        <v>-2862.1876817684688</v>
      </c>
      <c r="AM67" s="125">
        <f t="shared" si="7"/>
        <v>-2948.0533122215229</v>
      </c>
      <c r="AN67" s="125">
        <f t="shared" si="7"/>
        <v>-3036.4949115881686</v>
      </c>
      <c r="AO67" s="125">
        <f t="shared" si="7"/>
        <v>-3127.5897589358137</v>
      </c>
      <c r="AP67" s="125">
        <f t="shared" si="7"/>
        <v>-3221.4174517038882</v>
      </c>
      <c r="AQ67" s="125">
        <f t="shared" si="7"/>
        <v>-3318.0599752550052</v>
      </c>
      <c r="AR67" s="125">
        <f t="shared" si="7"/>
        <v>-3417.6017745126551</v>
      </c>
      <c r="AS67" s="125">
        <f t="shared" si="7"/>
        <v>-3520.129827748035</v>
      </c>
      <c r="AT67" s="125">
        <f t="shared" si="7"/>
        <v>-3625.7337225804758</v>
      </c>
      <c r="AU67" s="125">
        <f t="shared" si="7"/>
        <v>-3734.5057342578907</v>
      </c>
      <c r="AV67" s="125">
        <f t="shared" si="7"/>
        <v>-3846.540906285627</v>
      </c>
      <c r="AW67" s="125">
        <f t="shared" si="7"/>
        <v>-3961.9371334741959</v>
      </c>
      <c r="AX67" s="125">
        <f t="shared" si="7"/>
        <v>-4080.795247478422</v>
      </c>
      <c r="AY67" s="125">
        <f t="shared" si="7"/>
        <v>-4203.2191049027751</v>
      </c>
      <c r="AZ67" s="125">
        <f t="shared" si="7"/>
        <v>-4329.3156780498584</v>
      </c>
    </row>
    <row r="68" spans="1:52" x14ac:dyDescent="0.25">
      <c r="A68" s="208" t="s">
        <v>434</v>
      </c>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c r="AC68" s="125"/>
      <c r="AD68" s="125"/>
      <c r="AE68" s="125"/>
      <c r="AF68" s="125"/>
      <c r="AG68" s="125"/>
      <c r="AH68" s="125"/>
      <c r="AI68" s="125"/>
      <c r="AJ68" s="125"/>
      <c r="AK68" s="125"/>
      <c r="AL68" s="125"/>
      <c r="AM68" s="125"/>
      <c r="AN68" s="125"/>
      <c r="AO68" s="125"/>
      <c r="AP68" s="125"/>
      <c r="AQ68" s="125"/>
      <c r="AR68" s="125"/>
      <c r="AS68" s="125"/>
      <c r="AT68" s="125"/>
      <c r="AU68" s="125"/>
      <c r="AV68" s="125"/>
      <c r="AW68" s="125"/>
      <c r="AX68" s="125"/>
      <c r="AY68" s="125"/>
      <c r="AZ68" s="125"/>
    </row>
    <row r="69" spans="1:52" x14ac:dyDescent="0.25">
      <c r="A69" s="208" t="s">
        <v>434</v>
      </c>
      <c r="B69" s="125">
        <f t="shared" ref="B69:AZ69" si="8">-$B$37*(1+B$49)*$B$28*365</f>
        <v>0</v>
      </c>
      <c r="C69" s="125">
        <f t="shared" si="8"/>
        <v>0</v>
      </c>
      <c r="D69" s="125">
        <f t="shared" si="8"/>
        <v>0</v>
      </c>
      <c r="E69" s="125">
        <f t="shared" si="8"/>
        <v>0</v>
      </c>
      <c r="F69" s="125">
        <f t="shared" si="8"/>
        <v>0</v>
      </c>
      <c r="G69" s="125">
        <f t="shared" si="8"/>
        <v>0</v>
      </c>
      <c r="H69" s="125">
        <f t="shared" si="8"/>
        <v>0</v>
      </c>
      <c r="I69" s="125">
        <f t="shared" si="8"/>
        <v>0</v>
      </c>
      <c r="J69" s="125">
        <f t="shared" si="8"/>
        <v>0</v>
      </c>
      <c r="K69" s="125">
        <f t="shared" si="8"/>
        <v>0</v>
      </c>
      <c r="L69" s="125">
        <f t="shared" si="8"/>
        <v>0</v>
      </c>
      <c r="M69" s="125">
        <f t="shared" si="8"/>
        <v>0</v>
      </c>
      <c r="N69" s="125">
        <f t="shared" si="8"/>
        <v>0</v>
      </c>
      <c r="O69" s="125">
        <f t="shared" si="8"/>
        <v>0</v>
      </c>
      <c r="P69" s="125">
        <f t="shared" si="8"/>
        <v>0</v>
      </c>
      <c r="Q69" s="125">
        <f t="shared" si="8"/>
        <v>0</v>
      </c>
      <c r="R69" s="125">
        <f t="shared" si="8"/>
        <v>0</v>
      </c>
      <c r="S69" s="125">
        <f t="shared" si="8"/>
        <v>0</v>
      </c>
      <c r="T69" s="125">
        <f t="shared" si="8"/>
        <v>0</v>
      </c>
      <c r="U69" s="125">
        <f t="shared" si="8"/>
        <v>0</v>
      </c>
      <c r="V69" s="125">
        <f t="shared" si="8"/>
        <v>0</v>
      </c>
      <c r="W69" s="125">
        <f t="shared" si="8"/>
        <v>0</v>
      </c>
      <c r="X69" s="125">
        <f t="shared" si="8"/>
        <v>0</v>
      </c>
      <c r="Y69" s="125">
        <f t="shared" si="8"/>
        <v>0</v>
      </c>
      <c r="Z69" s="125">
        <f t="shared" si="8"/>
        <v>0</v>
      </c>
      <c r="AA69" s="125">
        <f t="shared" si="8"/>
        <v>0</v>
      </c>
      <c r="AB69" s="125">
        <f t="shared" si="8"/>
        <v>0</v>
      </c>
      <c r="AC69" s="125">
        <f t="shared" si="8"/>
        <v>0</v>
      </c>
      <c r="AD69" s="125">
        <f t="shared" si="8"/>
        <v>0</v>
      </c>
      <c r="AE69" s="125">
        <f t="shared" si="8"/>
        <v>0</v>
      </c>
      <c r="AF69" s="125">
        <f t="shared" si="8"/>
        <v>0</v>
      </c>
      <c r="AG69" s="125">
        <f t="shared" si="8"/>
        <v>0</v>
      </c>
      <c r="AH69" s="125">
        <f t="shared" si="8"/>
        <v>0</v>
      </c>
      <c r="AI69" s="125">
        <f t="shared" si="8"/>
        <v>0</v>
      </c>
      <c r="AJ69" s="125">
        <f t="shared" si="8"/>
        <v>0</v>
      </c>
      <c r="AK69" s="125">
        <f t="shared" si="8"/>
        <v>0</v>
      </c>
      <c r="AL69" s="125">
        <f t="shared" si="8"/>
        <v>0</v>
      </c>
      <c r="AM69" s="125">
        <f t="shared" si="8"/>
        <v>0</v>
      </c>
      <c r="AN69" s="125">
        <f t="shared" si="8"/>
        <v>0</v>
      </c>
      <c r="AO69" s="125">
        <f t="shared" si="8"/>
        <v>0</v>
      </c>
      <c r="AP69" s="125">
        <f t="shared" si="8"/>
        <v>0</v>
      </c>
      <c r="AQ69" s="125">
        <f t="shared" si="8"/>
        <v>0</v>
      </c>
      <c r="AR69" s="125">
        <f t="shared" si="8"/>
        <v>0</v>
      </c>
      <c r="AS69" s="125">
        <f t="shared" si="8"/>
        <v>0</v>
      </c>
      <c r="AT69" s="125">
        <f t="shared" si="8"/>
        <v>0</v>
      </c>
      <c r="AU69" s="125">
        <f t="shared" si="8"/>
        <v>0</v>
      </c>
      <c r="AV69" s="125">
        <f t="shared" si="8"/>
        <v>0</v>
      </c>
      <c r="AW69" s="125">
        <f t="shared" si="8"/>
        <v>0</v>
      </c>
      <c r="AX69" s="125">
        <f t="shared" si="8"/>
        <v>0</v>
      </c>
      <c r="AY69" s="125">
        <f t="shared" si="8"/>
        <v>0</v>
      </c>
      <c r="AZ69" s="125">
        <f t="shared" si="8"/>
        <v>0</v>
      </c>
    </row>
    <row r="70" spans="1:52" x14ac:dyDescent="0.25">
      <c r="A70" s="208" t="s">
        <v>434</v>
      </c>
      <c r="B70" s="125"/>
      <c r="C70" s="125">
        <f t="shared" ref="C70:AZ70" si="9">-$B$38*(1+C$49)*12</f>
        <v>0</v>
      </c>
      <c r="D70" s="125">
        <f t="shared" si="9"/>
        <v>0</v>
      </c>
      <c r="E70" s="125">
        <f t="shared" si="9"/>
        <v>0</v>
      </c>
      <c r="F70" s="125">
        <f t="shared" si="9"/>
        <v>0</v>
      </c>
      <c r="G70" s="125">
        <f t="shared" si="9"/>
        <v>0</v>
      </c>
      <c r="H70" s="125">
        <f t="shared" si="9"/>
        <v>0</v>
      </c>
      <c r="I70" s="125">
        <f t="shared" si="9"/>
        <v>0</v>
      </c>
      <c r="J70" s="125">
        <f t="shared" si="9"/>
        <v>0</v>
      </c>
      <c r="K70" s="125">
        <f t="shared" si="9"/>
        <v>0</v>
      </c>
      <c r="L70" s="125">
        <f t="shared" si="9"/>
        <v>0</v>
      </c>
      <c r="M70" s="125">
        <f t="shared" si="9"/>
        <v>0</v>
      </c>
      <c r="N70" s="125">
        <f t="shared" si="9"/>
        <v>0</v>
      </c>
      <c r="O70" s="125">
        <f t="shared" si="9"/>
        <v>0</v>
      </c>
      <c r="P70" s="125">
        <f t="shared" si="9"/>
        <v>0</v>
      </c>
      <c r="Q70" s="125">
        <f t="shared" si="9"/>
        <v>0</v>
      </c>
      <c r="R70" s="125">
        <f t="shared" si="9"/>
        <v>0</v>
      </c>
      <c r="S70" s="125">
        <f t="shared" si="9"/>
        <v>0</v>
      </c>
      <c r="T70" s="125">
        <f t="shared" si="9"/>
        <v>0</v>
      </c>
      <c r="U70" s="125">
        <f t="shared" si="9"/>
        <v>0</v>
      </c>
      <c r="V70" s="125">
        <f t="shared" si="9"/>
        <v>0</v>
      </c>
      <c r="W70" s="125">
        <f t="shared" si="9"/>
        <v>0</v>
      </c>
      <c r="X70" s="125">
        <f t="shared" si="9"/>
        <v>0</v>
      </c>
      <c r="Y70" s="125">
        <f t="shared" si="9"/>
        <v>0</v>
      </c>
      <c r="Z70" s="125">
        <f t="shared" si="9"/>
        <v>0</v>
      </c>
      <c r="AA70" s="125">
        <f t="shared" si="9"/>
        <v>0</v>
      </c>
      <c r="AB70" s="125">
        <f t="shared" si="9"/>
        <v>0</v>
      </c>
      <c r="AC70" s="125">
        <f t="shared" si="9"/>
        <v>0</v>
      </c>
      <c r="AD70" s="125">
        <f t="shared" si="9"/>
        <v>0</v>
      </c>
      <c r="AE70" s="125">
        <f t="shared" si="9"/>
        <v>0</v>
      </c>
      <c r="AF70" s="125">
        <f t="shared" si="9"/>
        <v>0</v>
      </c>
      <c r="AG70" s="125">
        <f t="shared" si="9"/>
        <v>0</v>
      </c>
      <c r="AH70" s="125">
        <f t="shared" si="9"/>
        <v>0</v>
      </c>
      <c r="AI70" s="125">
        <f t="shared" si="9"/>
        <v>0</v>
      </c>
      <c r="AJ70" s="125">
        <f t="shared" si="9"/>
        <v>0</v>
      </c>
      <c r="AK70" s="125">
        <f t="shared" si="9"/>
        <v>0</v>
      </c>
      <c r="AL70" s="125">
        <f t="shared" si="9"/>
        <v>0</v>
      </c>
      <c r="AM70" s="125">
        <f t="shared" si="9"/>
        <v>0</v>
      </c>
      <c r="AN70" s="125">
        <f t="shared" si="9"/>
        <v>0</v>
      </c>
      <c r="AO70" s="125">
        <f t="shared" si="9"/>
        <v>0</v>
      </c>
      <c r="AP70" s="125">
        <f t="shared" si="9"/>
        <v>0</v>
      </c>
      <c r="AQ70" s="125">
        <f t="shared" si="9"/>
        <v>0</v>
      </c>
      <c r="AR70" s="125">
        <f t="shared" si="9"/>
        <v>0</v>
      </c>
      <c r="AS70" s="125">
        <f t="shared" si="9"/>
        <v>0</v>
      </c>
      <c r="AT70" s="125">
        <f t="shared" si="9"/>
        <v>0</v>
      </c>
      <c r="AU70" s="125">
        <f t="shared" si="9"/>
        <v>0</v>
      </c>
      <c r="AV70" s="125">
        <f t="shared" si="9"/>
        <v>0</v>
      </c>
      <c r="AW70" s="125">
        <f t="shared" si="9"/>
        <v>0</v>
      </c>
      <c r="AX70" s="125">
        <f t="shared" si="9"/>
        <v>0</v>
      </c>
      <c r="AY70" s="125">
        <f t="shared" si="9"/>
        <v>0</v>
      </c>
      <c r="AZ70" s="125">
        <f t="shared" si="9"/>
        <v>0</v>
      </c>
    </row>
    <row r="71" spans="1:52" x14ac:dyDescent="0.25">
      <c r="A71" s="208" t="s">
        <v>249</v>
      </c>
      <c r="B71" s="125"/>
      <c r="C71" s="125">
        <f>-(($B$25+$B$26)*$B$28+($B$25+$B$26)*$B$28+SUM($B$73:C73))/2*$B35</f>
        <v>-43527.272282999998</v>
      </c>
      <c r="D71" s="125">
        <f>-(($B$25+$B$26)*$B$28+($B$25+$B$26)*$B$28+SUM($B$73:D73))/2*$B35</f>
        <v>-43087.602866000001</v>
      </c>
      <c r="E71" s="125">
        <f>-(($B$25+$B$26)*$B$28+($B$25+$B$26)*$B$28+SUM($B$73:E73))/2*$B35</f>
        <v>-42647.933448999996</v>
      </c>
      <c r="F71" s="125">
        <f>-(($B$25+$B$26)*$B$28+($B$25+$B$26)*$B$28+SUM($B$73:F73))/2*$B35</f>
        <v>-42208.264031999999</v>
      </c>
      <c r="G71" s="125">
        <f>-(($B$25+$B$26)*$B$28+($B$25+$B$26)*$B$28+SUM($B$73:G73))/2*$B35</f>
        <v>-41768.594615000002</v>
      </c>
      <c r="H71" s="125">
        <f>-(($B$25+$B$26)*$B$28+($B$25+$B$26)*$B$28+SUM($B$73:H73))/2*$B35</f>
        <v>-41328.925197999997</v>
      </c>
      <c r="I71" s="125">
        <f>-(($B$25+$B$26)*$B$28+($B$25+$B$26)*$B$28+SUM($B$73:I73))/2*$B35</f>
        <v>-40889.255781</v>
      </c>
      <c r="J71" s="125">
        <f>-(($B$25+$B$26)*$B$28+($B$25+$B$26)*$B$28+SUM($B$73:J73))/2*$B35</f>
        <v>-40449.586364000003</v>
      </c>
      <c r="K71" s="125">
        <f>-(($B$25+$B$26)*$B$28+($B$25+$B$26)*$B$28+SUM($B$73:K73))/2*$B35</f>
        <v>-40009.916946999998</v>
      </c>
      <c r="L71" s="125">
        <f>-(($B$25+$B$26)*$B$28+($B$25+$B$26)*$B$28+SUM($B$73:L73))/2*$B35</f>
        <v>-39570.247530000001</v>
      </c>
      <c r="M71" s="125">
        <f>-(($B$25+$B$26)*$B$28+($B$25+$B$26)*$B$28+SUM($B$73:M73))/2*$B35</f>
        <v>-39130.578113000003</v>
      </c>
      <c r="N71" s="125">
        <f>-(($B$25+$B$26)*$B$28+($B$25+$B$26)*$B$28+SUM($B$73:N73))/2*$B35</f>
        <v>-38690.908695999999</v>
      </c>
      <c r="O71" s="125">
        <f>-(($B$25+$B$26)*$B$28+($B$25+$B$26)*$B$28+SUM($B$73:O73))/2*$B35</f>
        <v>-38251.239279000001</v>
      </c>
      <c r="P71" s="125">
        <f>-(($B$25+$B$26)*$B$28+($B$25+$B$26)*$B$28+SUM($B$73:P73))/2*$B35</f>
        <v>-37811.569862000004</v>
      </c>
      <c r="Q71" s="125">
        <f>-(($B$25+$B$26)*$B$28+($B$25+$B$26)*$B$28+SUM($B$73:Q73))/2*$B35</f>
        <v>-37371.900444999999</v>
      </c>
      <c r="R71" s="125">
        <f>-(($B$25+$B$26)*$B$28+($B$25+$B$26)*$B$28+SUM($B$73:R73))/2*$B35</f>
        <v>-36932.231028000002</v>
      </c>
      <c r="S71" s="125">
        <f>-(($B$25+$B$26)*$B$28+($B$25+$B$26)*$B$28+SUM($B$73:S73))/2*$B35</f>
        <v>-36492.561610999997</v>
      </c>
      <c r="T71" s="125">
        <f>-(($B$25+$B$26)*$B$28+($B$25+$B$26)*$B$28+SUM($B$73:T73))/2*$B35</f>
        <v>-36052.892194</v>
      </c>
      <c r="U71" s="125">
        <f>-(($B$25+$B$26)*$B$28+($B$25+$B$26)*$B$28+SUM($B$73:U73))/2*$B35</f>
        <v>-35613.222776999995</v>
      </c>
      <c r="V71" s="125">
        <f>-(($B$25+$B$26)*$B$28+($B$25+$B$26)*$B$28+SUM($B$73:V73))/2*$B35</f>
        <v>-35173.553359999998</v>
      </c>
      <c r="W71" s="125">
        <f>-(($B$25+$B$26)*$B$28+($B$25+$B$26)*$B$28+SUM($B$73:W73))/2*$B35</f>
        <v>-34733.883943000001</v>
      </c>
      <c r="X71" s="125">
        <f>-(($B$25+$B$26)*$B$28+($B$25+$B$26)*$B$28+SUM($B$73:X73))/2*$B35</f>
        <v>-34294.214525999996</v>
      </c>
      <c r="Y71" s="125">
        <f>-(($B$25+$B$26)*$B$28+($B$25+$B$26)*$B$28+SUM($B$73:Y73))/2*$B35</f>
        <v>-33854.545108999999</v>
      </c>
      <c r="Z71" s="125">
        <f>-(($B$25+$B$26)*$B$28+($B$25+$B$26)*$B$28+SUM($B$73:Z73))/2*$B35</f>
        <v>-33414.875692000001</v>
      </c>
      <c r="AA71" s="125">
        <f>-(($B$25+$B$26)*$B$28+($B$25+$B$26)*$B$28+SUM($B$73:AA73))/2*$B35</f>
        <v>-32975.206274999997</v>
      </c>
      <c r="AB71" s="125">
        <f>-(($B$25+$B$26)*$B$28+($B$25+$B$26)*$B$28+SUM($B$73:AB73))/2*$B35</f>
        <v>-32535.536857999996</v>
      </c>
      <c r="AC71" s="125">
        <f>-(($B$25+$B$26)*$B$28+($B$25+$B$26)*$B$28+SUM($B$73:AC73))/2*$B35</f>
        <v>-32095.867440999999</v>
      </c>
      <c r="AD71" s="125">
        <f>-(($B$25+$B$26)*$B$28+($B$25+$B$26)*$B$28+SUM($B$73:AD73))/2*$B35</f>
        <v>-31656.198023999998</v>
      </c>
      <c r="AE71" s="125">
        <f>-(($B$25+$B$26)*$B$28+($B$25+$B$26)*$B$28+SUM($B$73:AE73))/2*$B35</f>
        <v>-31216.528606999997</v>
      </c>
      <c r="AF71" s="125">
        <f>-(($B$25+$B$26)*$B$28+($B$25+$B$26)*$B$28+SUM($B$73:AF73))/2*$B35</f>
        <v>-30776.859189999999</v>
      </c>
      <c r="AG71" s="125">
        <f>-(($B$25+$B$26)*$B$28+($B$25+$B$26)*$B$28+SUM($B$73:AG73))/2*$B35</f>
        <v>-30337.189773000002</v>
      </c>
      <c r="AH71" s="125">
        <f>-(($B$25+$B$26)*$B$28+($B$25+$B$26)*$B$28+SUM($B$73:AH73))/2*$B35</f>
        <v>-29897.520356000001</v>
      </c>
      <c r="AI71" s="125">
        <f>-(($B$25+$B$26)*$B$28+($B$25+$B$26)*$B$28+SUM($B$73:AI73))/2*$B35</f>
        <v>-29457.850939</v>
      </c>
      <c r="AJ71" s="125">
        <f>-(($B$25+$B$26)*$B$28+($B$25+$B$26)*$B$28+SUM($B$73:AJ73))/2*$B35</f>
        <v>-29018.181522000003</v>
      </c>
      <c r="AK71" s="125">
        <f>-(($B$25+$B$26)*$B$28+($B$25+$B$26)*$B$28+SUM($B$73:AK73))/2*$B35</f>
        <v>-28578.512105000005</v>
      </c>
      <c r="AL71" s="125">
        <f>-(($B$25+$B$26)*$B$28+($B$25+$B$26)*$B$28+SUM($B$73:AL73))/2*$B35</f>
        <v>-28138.842688000004</v>
      </c>
      <c r="AM71" s="125">
        <f>-(($B$25+$B$26)*$B$28+($B$25+$B$26)*$B$28+SUM($B$73:AM73))/2*$B35</f>
        <v>-27699.173271000003</v>
      </c>
      <c r="AN71" s="125">
        <f>-(($B$25+$B$26)*$B$28+($B$25+$B$26)*$B$28+SUM($B$73:AN73))/2*$B35</f>
        <v>-27259.503854000006</v>
      </c>
      <c r="AO71" s="125">
        <f>-(($B$25+$B$26)*$B$28+($B$25+$B$26)*$B$28+SUM($B$73:AO73))/2*$B35</f>
        <v>-26819.834437000009</v>
      </c>
      <c r="AP71" s="125">
        <f>-(($B$25+$B$26)*$B$28+($B$25+$B$26)*$B$28+SUM($B$73:AP73))/2*$B35</f>
        <v>-26380.165020000008</v>
      </c>
      <c r="AQ71" s="125">
        <f>-(($B$25+$B$26)*$B$28+($B$25+$B$26)*$B$28+SUM($B$73:AQ73))/2*$B35</f>
        <v>-25940.495603000007</v>
      </c>
      <c r="AR71" s="125">
        <f>-(($B$25+$B$26)*$B$28+($B$25+$B$26)*$B$28+SUM($B$73:AR73))/2*$B35</f>
        <v>-25500.826186000009</v>
      </c>
      <c r="AS71" s="125">
        <f>-(($B$25+$B$26)*$B$28+($B$25+$B$26)*$B$28+SUM($B$73:AS73))/2*$B35</f>
        <v>-25061.156769000012</v>
      </c>
      <c r="AT71" s="125">
        <f>-(($B$25+$B$26)*$B$28+($B$25+$B$26)*$B$28+SUM($B$73:AT73))/2*$B35</f>
        <v>-24621.487352000011</v>
      </c>
      <c r="AU71" s="125">
        <f>-(($B$25+$B$26)*$B$28+($B$25+$B$26)*$B$28+SUM($B$73:AU73))/2*$B35</f>
        <v>-24181.81793500001</v>
      </c>
      <c r="AV71" s="125">
        <f>-(($B$25+$B$26)*$B$28+($B$25+$B$26)*$B$28+SUM($B$73:AV73))/2*$B35</f>
        <v>-23742.148518000013</v>
      </c>
      <c r="AW71" s="125">
        <f>-(($B$25+$B$26)*$B$28+($B$25+$B$26)*$B$28+SUM($B$73:AW73))/2*$B35</f>
        <v>-23302.479101000015</v>
      </c>
      <c r="AX71" s="125">
        <f>-(($B$25+$B$26)*$B$28+($B$25+$B$26)*$B$28+SUM($B$73:AX73))/2*$B35</f>
        <v>-22862.809684000014</v>
      </c>
      <c r="AY71" s="125">
        <f>-(($B$25+$B$26)*$B$28+($B$25+$B$26)*$B$28+SUM($B$73:AY73))/2*$B35</f>
        <v>-22423.140267000013</v>
      </c>
      <c r="AZ71" s="125">
        <f>-(($B$25+$B$26)*$B$28+($B$25+$B$26)*$B$28+SUM($B$73:AZ73))/2*$B35</f>
        <v>-21983.470850000016</v>
      </c>
    </row>
    <row r="72" spans="1:52" s="171" customFormat="1" ht="14.25" x14ac:dyDescent="0.25">
      <c r="A72" s="209" t="s">
        <v>442</v>
      </c>
      <c r="B72" s="124">
        <f t="shared" ref="B72:AZ72" si="10">B64+B65</f>
        <v>0</v>
      </c>
      <c r="C72" s="124">
        <f t="shared" si="10"/>
        <v>952290.28112688847</v>
      </c>
      <c r="D72" s="124">
        <f t="shared" si="10"/>
        <v>992917.26579541387</v>
      </c>
      <c r="E72" s="124">
        <f t="shared" si="10"/>
        <v>1024808.0710798036</v>
      </c>
      <c r="F72" s="124">
        <f t="shared" si="10"/>
        <v>1057642.3659359901</v>
      </c>
      <c r="G72" s="124">
        <f t="shared" si="10"/>
        <v>1091451.3033215327</v>
      </c>
      <c r="H72" s="124">
        <f t="shared" si="10"/>
        <v>1126259.6720898033</v>
      </c>
      <c r="I72" s="124">
        <f t="shared" si="10"/>
        <v>1149695.6880661275</v>
      </c>
      <c r="J72" s="124">
        <f t="shared" si="10"/>
        <v>1186597.1106248908</v>
      </c>
      <c r="K72" s="124">
        <f t="shared" si="10"/>
        <v>1224592.3857779063</v>
      </c>
      <c r="L72" s="124">
        <f t="shared" si="10"/>
        <v>1263714.3291030026</v>
      </c>
      <c r="M72" s="124">
        <f t="shared" si="10"/>
        <v>1987495.129187711</v>
      </c>
      <c r="N72" s="124">
        <f t="shared" si="10"/>
        <v>2049477.7746500813</v>
      </c>
      <c r="O72" s="124">
        <f t="shared" si="10"/>
        <v>2100903.2956213285</v>
      </c>
      <c r="P72" s="124">
        <f t="shared" si="10"/>
        <v>2166633.9083248624</v>
      </c>
      <c r="Q72" s="124">
        <f t="shared" si="10"/>
        <v>2234323.2493269914</v>
      </c>
      <c r="R72" s="124">
        <f t="shared" si="10"/>
        <v>2304030.0804766752</v>
      </c>
      <c r="S72" s="124">
        <f t="shared" si="10"/>
        <v>2375814.9264783389</v>
      </c>
      <c r="T72" s="124">
        <f t="shared" si="10"/>
        <v>2449740.1277775425</v>
      </c>
      <c r="U72" s="124">
        <f t="shared" si="10"/>
        <v>2513466.4812607286</v>
      </c>
      <c r="V72" s="124">
        <f t="shared" si="10"/>
        <v>2591866.9514515586</v>
      </c>
      <c r="W72" s="124">
        <f t="shared" si="10"/>
        <v>3130628.8396279719</v>
      </c>
      <c r="X72" s="124">
        <f t="shared" si="10"/>
        <v>3227517.8004047987</v>
      </c>
      <c r="Y72" s="124">
        <f t="shared" si="10"/>
        <v>3327300.2399224206</v>
      </c>
      <c r="Z72" s="124">
        <f t="shared" si="10"/>
        <v>3430062.9625430615</v>
      </c>
      <c r="AA72" s="124">
        <f t="shared" si="10"/>
        <v>3535895.3767598122</v>
      </c>
      <c r="AB72" s="124">
        <f t="shared" si="10"/>
        <v>3644889.5733205546</v>
      </c>
      <c r="AC72" s="124">
        <f t="shared" si="10"/>
        <v>3757140.4056956097</v>
      </c>
      <c r="AD72" s="124">
        <f t="shared" si="10"/>
        <v>3872745.5729594063</v>
      </c>
      <c r="AE72" s="124">
        <f t="shared" si="10"/>
        <v>3991805.7051586076</v>
      </c>
      <c r="AF72" s="124">
        <f t="shared" si="10"/>
        <v>4114424.4512412744</v>
      </c>
      <c r="AG72" s="124">
        <f t="shared" si="10"/>
        <v>4240708.5696239108</v>
      </c>
      <c r="AH72" s="124">
        <f t="shared" si="10"/>
        <v>4370768.0214755163</v>
      </c>
      <c r="AI72" s="124">
        <f t="shared" si="10"/>
        <v>4504716.0668001603</v>
      </c>
      <c r="AJ72" s="124">
        <f t="shared" si="10"/>
        <v>4642669.3634020323</v>
      </c>
      <c r="AK72" s="124">
        <f t="shared" si="10"/>
        <v>4784748.0688194521</v>
      </c>
      <c r="AL72" s="124">
        <f t="shared" si="10"/>
        <v>4931075.9453168837</v>
      </c>
      <c r="AM72" s="124">
        <f t="shared" si="10"/>
        <v>5081780.4680267284</v>
      </c>
      <c r="AN72" s="124">
        <f t="shared" si="10"/>
        <v>5236992.9363353578</v>
      </c>
      <c r="AO72" s="124">
        <f t="shared" si="10"/>
        <v>5396848.5886107376</v>
      </c>
      <c r="AP72" s="124">
        <f t="shared" si="10"/>
        <v>5561486.7203718666</v>
      </c>
      <c r="AQ72" s="124">
        <f t="shared" si="10"/>
        <v>5731050.8060033228</v>
      </c>
      <c r="AR72" s="124">
        <f t="shared" si="10"/>
        <v>5905688.6241212096</v>
      </c>
      <c r="AS72" s="124">
        <f t="shared" si="10"/>
        <v>6085552.3867001245</v>
      </c>
      <c r="AT72" s="124">
        <f t="shared" si="10"/>
        <v>6270798.8720738962</v>
      </c>
      <c r="AU72" s="124">
        <f t="shared" si="10"/>
        <v>6461589.5619263714</v>
      </c>
      <c r="AV72" s="124">
        <f t="shared" si="10"/>
        <v>6658090.7823919095</v>
      </c>
      <c r="AW72" s="124">
        <f t="shared" si="10"/>
        <v>6860473.8493889058</v>
      </c>
      <c r="AX72" s="124">
        <f t="shared" si="10"/>
        <v>7068915.2183133019</v>
      </c>
      <c r="AY72" s="124">
        <f t="shared" si="10"/>
        <v>7283596.638222917</v>
      </c>
      <c r="AZ72" s="124">
        <f t="shared" si="10"/>
        <v>7504705.3106473153</v>
      </c>
    </row>
    <row r="73" spans="1:52" x14ac:dyDescent="0.25">
      <c r="A73" s="208" t="s">
        <v>245</v>
      </c>
      <c r="B73" s="125">
        <v>0</v>
      </c>
      <c r="C73" s="125">
        <f>IF($B$25-ABS(SUM($B$73:B73))&gt;0,-$B$25/$B$27,0)</f>
        <v>-39969.947</v>
      </c>
      <c r="D73" s="125">
        <f>IF($B$25-ABS(SUM($B$73:C73))&gt;0,-$B$25/$B$27,0)</f>
        <v>-39969.947</v>
      </c>
      <c r="E73" s="125">
        <f>IF($B$25-ABS(SUM($B$73:D73))&gt;0,-$B$25/$B$27,0)</f>
        <v>-39969.947</v>
      </c>
      <c r="F73" s="125">
        <f>IF($B$25-ABS(SUM($B$73:E73))&gt;0,-$B$25/$B$27,0)</f>
        <v>-39969.947</v>
      </c>
      <c r="G73" s="125">
        <f>IF($B$25-ABS(SUM($B$73:F73))&gt;0,-$B$25/$B$27,0)</f>
        <v>-39969.947</v>
      </c>
      <c r="H73" s="125">
        <f>IF($B$25-ABS(SUM($B$73:G73))&gt;0,-$B$25/$B$27,0)</f>
        <v>-39969.947</v>
      </c>
      <c r="I73" s="125">
        <f>IF($B$25-ABS(SUM($B$73:H73))&gt;0,-$B$25/$B$27,0)</f>
        <v>-39969.947</v>
      </c>
      <c r="J73" s="125">
        <f>IF($B$25-ABS(SUM($B$73:I73))&gt;0,-$B$25/$B$27,0)</f>
        <v>-39969.947</v>
      </c>
      <c r="K73" s="125">
        <f>IF($B$25-ABS(SUM($B$73:J73))&gt;0,-$B$25/$B$27,0)</f>
        <v>-39969.947</v>
      </c>
      <c r="L73" s="125">
        <f>IF($B$25-ABS(SUM($B$73:K73))&gt;0,-$B$25/$B$27,0)</f>
        <v>-39969.947</v>
      </c>
      <c r="M73" s="125">
        <f>IF($B$25-ABS(SUM($B$73:L73))&gt;0,-$B$25/$B$27,0)</f>
        <v>-39969.947</v>
      </c>
      <c r="N73" s="125">
        <f>IF($B$25-ABS(SUM($B$73:M73))&gt;0,-$B$25/$B$27,0)</f>
        <v>-39969.947</v>
      </c>
      <c r="O73" s="125">
        <f>IF($B$25-ABS(SUM($B$73:N73))&gt;0,-$B$25/$B$27,0)</f>
        <v>-39969.947</v>
      </c>
      <c r="P73" s="125">
        <f>IF($B$25-ABS(SUM($B$73:O73))&gt;0,-$B$25/$B$27,0)</f>
        <v>-39969.947</v>
      </c>
      <c r="Q73" s="125">
        <f>IF($B$25-ABS(SUM($B$73:P73))&gt;0,-$B$25/$B$27,0)</f>
        <v>-39969.947</v>
      </c>
      <c r="R73" s="125">
        <f>IF($B$25-ABS(SUM($B$73:Q73))&gt;0,-$B$25/$B$27,0)</f>
        <v>-39969.947</v>
      </c>
      <c r="S73" s="125">
        <f>IF($B$25-ABS(SUM($B$73:R73))&gt;0,-$B$25/$B$27,0)</f>
        <v>-39969.947</v>
      </c>
      <c r="T73" s="125">
        <f>IF($B$25-ABS(SUM($B$73:S73))&gt;0,-$B$25/$B$27,0)</f>
        <v>-39969.947</v>
      </c>
      <c r="U73" s="125">
        <f>IF($B$25-ABS(SUM($B$73:T73))&gt;0,-$B$25/$B$27,0)</f>
        <v>-39969.947</v>
      </c>
      <c r="V73" s="125">
        <f>IF($B$25-ABS(SUM($B$73:U73))&gt;0,-$B$25/$B$27,0)</f>
        <v>-39969.947</v>
      </c>
      <c r="W73" s="125">
        <f>IF($B$25-ABS(SUM($B$73:V73))&gt;0,-$B$25/$B$27,0)</f>
        <v>-39969.947</v>
      </c>
      <c r="X73" s="125">
        <f>IF($B$25-ABS(SUM($B$73:W73))&gt;0,-$B$25/$B$27,0)</f>
        <v>-39969.947</v>
      </c>
      <c r="Y73" s="125">
        <f>IF($B$25-ABS(SUM($B$73:X73))&gt;0,-$B$25/$B$27,0)</f>
        <v>-39969.947</v>
      </c>
      <c r="Z73" s="125">
        <f>IF($B$25-ABS(SUM($B$73:Y73))&gt;0,-$B$25/$B$27,0)</f>
        <v>-39969.947</v>
      </c>
      <c r="AA73" s="125">
        <f>IF($B$25-ABS(SUM($B$73:Z73))&gt;0,-$B$25/$B$27,0)</f>
        <v>-39969.947</v>
      </c>
      <c r="AB73" s="125">
        <f>IF($B$25-ABS(SUM($B$73:AA73))&gt;0,-$B$25/$B$27,0)</f>
        <v>-39969.947</v>
      </c>
      <c r="AC73" s="125">
        <f>IF($B$25-ABS(SUM($B$73:AB73))&gt;0,-$B$25/$B$27,0)</f>
        <v>-39969.947</v>
      </c>
      <c r="AD73" s="125">
        <f>IF($B$25-ABS(SUM($B$73:AC73))&gt;0,-$B$25/$B$27,0)</f>
        <v>-39969.947</v>
      </c>
      <c r="AE73" s="125">
        <f>IF($B$25-ABS(SUM($B$73:AD73))&gt;0,-$B$25/$B$27,0)</f>
        <v>-39969.947</v>
      </c>
      <c r="AF73" s="125">
        <f>IF($B$25-ABS(SUM($B$73:AE73))&gt;0,-$B$25/$B$27,0)</f>
        <v>-39969.947</v>
      </c>
      <c r="AG73" s="125">
        <f>IF($B$25-ABS(SUM($B$73:AF73))&gt;0,-$B$25/$B$27,0)</f>
        <v>-39969.947</v>
      </c>
      <c r="AH73" s="125">
        <f>IF($B$25-ABS(SUM($B$73:AG73))&gt;0,-$B$25/$B$27,0)</f>
        <v>-39969.947</v>
      </c>
      <c r="AI73" s="125">
        <f>IF($B$25-ABS(SUM($B$73:AH73))&gt;0,-$B$25/$B$27,0)</f>
        <v>-39969.947</v>
      </c>
      <c r="AJ73" s="125">
        <f>IF($B$25-ABS(SUM($B$73:AI73))&gt;0,-$B$25/$B$27,0)</f>
        <v>-39969.947</v>
      </c>
      <c r="AK73" s="125">
        <f>IF($B$25-ABS(SUM($B$73:AJ73))&gt;0,-$B$25/$B$27,0)</f>
        <v>-39969.947</v>
      </c>
      <c r="AL73" s="125">
        <f>IF($B$25-ABS(SUM($B$73:AK73))&gt;0,-$B$25/$B$27,0)</f>
        <v>-39969.947</v>
      </c>
      <c r="AM73" s="125">
        <f>IF($B$25-ABS(SUM($B$73:AL73))&gt;0,-$B$25/$B$27,0)</f>
        <v>-39969.947</v>
      </c>
      <c r="AN73" s="125">
        <f>IF($B$25-ABS(SUM($B$73:AM73))&gt;0,-$B$25/$B$27,0)</f>
        <v>-39969.947</v>
      </c>
      <c r="AO73" s="125">
        <f>IF($B$25-ABS(SUM($B$73:AN73))&gt;0,-$B$25/$B$27,0)</f>
        <v>-39969.947</v>
      </c>
      <c r="AP73" s="125">
        <f>IF($B$25-ABS(SUM($B$73:AO73))&gt;0,-$B$25/$B$27,0)</f>
        <v>-39969.947</v>
      </c>
      <c r="AQ73" s="125">
        <f>IF($B$25-ABS(SUM($B$73:AP73))&gt;0,-$B$25/$B$27,0)</f>
        <v>-39969.947</v>
      </c>
      <c r="AR73" s="125">
        <f>IF($B$25-ABS(SUM($B$73:AQ73))&gt;0,-$B$25/$B$27,0)</f>
        <v>-39969.947</v>
      </c>
      <c r="AS73" s="125">
        <f>IF($B$25-ABS(SUM($B$73:AR73))&gt;0,-$B$25/$B$27,0)</f>
        <v>-39969.947</v>
      </c>
      <c r="AT73" s="125">
        <f>IF($B$25-ABS(SUM($B$73:AS73))&gt;0,-$B$25/$B$27,0)</f>
        <v>-39969.947</v>
      </c>
      <c r="AU73" s="125">
        <f>IF($B$25-ABS(SUM($B$73:AT73))&gt;0,-$B$25/$B$27,0)</f>
        <v>-39969.947</v>
      </c>
      <c r="AV73" s="125">
        <f>IF($B$25-ABS(SUM($B$73:AU73))&gt;0,-$B$25/$B$27,0)</f>
        <v>-39969.947</v>
      </c>
      <c r="AW73" s="125">
        <f>IF($B$25-ABS(SUM($B$73:AV73))&gt;0,-$B$25/$B$27,0)</f>
        <v>-39969.947</v>
      </c>
      <c r="AX73" s="125">
        <f>IF($B$25-ABS(SUM($B$73:AW73))&gt;0,-$B$25/$B$27,0)</f>
        <v>-39969.947</v>
      </c>
      <c r="AY73" s="125">
        <f>IF($B$25-ABS(SUM($B$73:AX73))&gt;0,-$B$25/$B$27,0)</f>
        <v>-39969.947</v>
      </c>
      <c r="AZ73" s="125">
        <f>IF($B$25-ABS(SUM($B$73:AY73))&gt;0,-$B$25/$B$27,0)</f>
        <v>-39969.947</v>
      </c>
    </row>
    <row r="74" spans="1:52" s="171" customFormat="1" ht="14.25" x14ac:dyDescent="0.25">
      <c r="A74" s="209" t="s">
        <v>443</v>
      </c>
      <c r="B74" s="124">
        <f t="shared" ref="B74:AZ74" si="11">B72+B73</f>
        <v>0</v>
      </c>
      <c r="C74" s="124">
        <f t="shared" si="11"/>
        <v>912320.33412688843</v>
      </c>
      <c r="D74" s="124">
        <f t="shared" si="11"/>
        <v>952947.31879541383</v>
      </c>
      <c r="E74" s="124">
        <f t="shared" si="11"/>
        <v>984838.12407980359</v>
      </c>
      <c r="F74" s="124">
        <f t="shared" si="11"/>
        <v>1017672.4189359901</v>
      </c>
      <c r="G74" s="124">
        <f t="shared" si="11"/>
        <v>1051481.3563215327</v>
      </c>
      <c r="H74" s="124">
        <f t="shared" si="11"/>
        <v>1086289.7250898033</v>
      </c>
      <c r="I74" s="124">
        <f t="shared" si="11"/>
        <v>1109725.7410661275</v>
      </c>
      <c r="J74" s="124">
        <f t="shared" si="11"/>
        <v>1146627.1636248908</v>
      </c>
      <c r="K74" s="124">
        <f t="shared" si="11"/>
        <v>1184622.4387779064</v>
      </c>
      <c r="L74" s="124">
        <f t="shared" si="11"/>
        <v>1223744.3821030026</v>
      </c>
      <c r="M74" s="124">
        <f t="shared" si="11"/>
        <v>1947525.1821877111</v>
      </c>
      <c r="N74" s="124">
        <f t="shared" si="11"/>
        <v>2009507.8276500814</v>
      </c>
      <c r="O74" s="124">
        <f t="shared" si="11"/>
        <v>2060933.3486213286</v>
      </c>
      <c r="P74" s="124">
        <f t="shared" si="11"/>
        <v>2126663.9613248622</v>
      </c>
      <c r="Q74" s="124">
        <f t="shared" si="11"/>
        <v>2194353.3023269912</v>
      </c>
      <c r="R74" s="124">
        <f t="shared" si="11"/>
        <v>2264060.133476675</v>
      </c>
      <c r="S74" s="124">
        <f t="shared" si="11"/>
        <v>2335844.9794783387</v>
      </c>
      <c r="T74" s="124">
        <f t="shared" si="11"/>
        <v>2409770.1807775423</v>
      </c>
      <c r="U74" s="124">
        <f t="shared" si="11"/>
        <v>2473496.5342607284</v>
      </c>
      <c r="V74" s="124">
        <f t="shared" si="11"/>
        <v>2551897.0044515585</v>
      </c>
      <c r="W74" s="124">
        <f t="shared" si="11"/>
        <v>3090658.8926279717</v>
      </c>
      <c r="X74" s="124">
        <f t="shared" si="11"/>
        <v>3187547.8534047985</v>
      </c>
      <c r="Y74" s="124">
        <f t="shared" si="11"/>
        <v>3287330.2929224204</v>
      </c>
      <c r="Z74" s="124">
        <f t="shared" si="11"/>
        <v>3390093.0155430613</v>
      </c>
      <c r="AA74" s="124">
        <f t="shared" si="11"/>
        <v>3495925.4297598121</v>
      </c>
      <c r="AB74" s="124">
        <f t="shared" si="11"/>
        <v>3604919.6263205544</v>
      </c>
      <c r="AC74" s="124">
        <f t="shared" si="11"/>
        <v>3717170.4586956096</v>
      </c>
      <c r="AD74" s="124">
        <f t="shared" si="11"/>
        <v>3832775.6259594061</v>
      </c>
      <c r="AE74" s="124">
        <f t="shared" si="11"/>
        <v>3951835.7581586074</v>
      </c>
      <c r="AF74" s="124">
        <f t="shared" si="11"/>
        <v>4074454.5042412742</v>
      </c>
      <c r="AG74" s="124">
        <f t="shared" si="11"/>
        <v>4200738.6226239111</v>
      </c>
      <c r="AH74" s="124">
        <f t="shared" si="11"/>
        <v>4330798.0744755166</v>
      </c>
      <c r="AI74" s="124">
        <f t="shared" si="11"/>
        <v>4464746.1198001606</v>
      </c>
      <c r="AJ74" s="124">
        <f t="shared" si="11"/>
        <v>4602699.4164020326</v>
      </c>
      <c r="AK74" s="124">
        <f t="shared" si="11"/>
        <v>4744778.1218194524</v>
      </c>
      <c r="AL74" s="124">
        <f t="shared" si="11"/>
        <v>4891105.998316884</v>
      </c>
      <c r="AM74" s="124">
        <f t="shared" si="11"/>
        <v>5041810.5210267287</v>
      </c>
      <c r="AN74" s="124">
        <f t="shared" si="11"/>
        <v>5197022.9893353581</v>
      </c>
      <c r="AO74" s="124">
        <f t="shared" si="11"/>
        <v>5356878.6416107379</v>
      </c>
      <c r="AP74" s="124">
        <f t="shared" si="11"/>
        <v>5521516.7733718669</v>
      </c>
      <c r="AQ74" s="124">
        <f t="shared" si="11"/>
        <v>5691080.8590033231</v>
      </c>
      <c r="AR74" s="124">
        <f t="shared" si="11"/>
        <v>5865718.6771212099</v>
      </c>
      <c r="AS74" s="124">
        <f t="shared" si="11"/>
        <v>6045582.4397001248</v>
      </c>
      <c r="AT74" s="124">
        <f t="shared" si="11"/>
        <v>6230828.9250738965</v>
      </c>
      <c r="AU74" s="124">
        <f t="shared" si="11"/>
        <v>6421619.6149263717</v>
      </c>
      <c r="AV74" s="124">
        <f t="shared" si="11"/>
        <v>6618120.8353919098</v>
      </c>
      <c r="AW74" s="124">
        <f t="shared" si="11"/>
        <v>6820503.9023889061</v>
      </c>
      <c r="AX74" s="124">
        <f t="shared" si="11"/>
        <v>7028945.2713133022</v>
      </c>
      <c r="AY74" s="124">
        <f t="shared" si="11"/>
        <v>7243626.6912229173</v>
      </c>
      <c r="AZ74" s="124">
        <f t="shared" si="11"/>
        <v>7464735.3636473157</v>
      </c>
    </row>
    <row r="75" spans="1:52" x14ac:dyDescent="0.25">
      <c r="A75" s="208" t="s">
        <v>244</v>
      </c>
      <c r="B75" s="125">
        <f t="shared" ref="B75:AZ75" si="12">-B61</f>
        <v>0</v>
      </c>
      <c r="C75" s="125">
        <f t="shared" si="12"/>
        <v>0</v>
      </c>
      <c r="D75" s="125">
        <f t="shared" si="12"/>
        <v>0</v>
      </c>
      <c r="E75" s="125">
        <f t="shared" si="12"/>
        <v>0</v>
      </c>
      <c r="F75" s="125">
        <f t="shared" si="12"/>
        <v>0</v>
      </c>
      <c r="G75" s="125">
        <f t="shared" si="12"/>
        <v>0</v>
      </c>
      <c r="H75" s="125">
        <f t="shared" si="12"/>
        <v>0</v>
      </c>
      <c r="I75" s="125">
        <f t="shared" si="12"/>
        <v>0</v>
      </c>
      <c r="J75" s="125">
        <f t="shared" si="12"/>
        <v>0</v>
      </c>
      <c r="K75" s="125">
        <f t="shared" si="12"/>
        <v>0</v>
      </c>
      <c r="L75" s="125">
        <f t="shared" si="12"/>
        <v>0</v>
      </c>
      <c r="M75" s="125">
        <f t="shared" si="12"/>
        <v>0</v>
      </c>
      <c r="N75" s="125">
        <f t="shared" si="12"/>
        <v>0</v>
      </c>
      <c r="O75" s="125">
        <f t="shared" si="12"/>
        <v>0</v>
      </c>
      <c r="P75" s="125">
        <f t="shared" si="12"/>
        <v>0</v>
      </c>
      <c r="Q75" s="125">
        <f t="shared" si="12"/>
        <v>0</v>
      </c>
      <c r="R75" s="125">
        <f t="shared" si="12"/>
        <v>0</v>
      </c>
      <c r="S75" s="125">
        <f t="shared" si="12"/>
        <v>0</v>
      </c>
      <c r="T75" s="125">
        <f t="shared" si="12"/>
        <v>0</v>
      </c>
      <c r="U75" s="125">
        <f t="shared" si="12"/>
        <v>0</v>
      </c>
      <c r="V75" s="125">
        <f t="shared" si="12"/>
        <v>0</v>
      </c>
      <c r="W75" s="125">
        <f t="shared" si="12"/>
        <v>0</v>
      </c>
      <c r="X75" s="125">
        <f t="shared" si="12"/>
        <v>0</v>
      </c>
      <c r="Y75" s="125">
        <f t="shared" si="12"/>
        <v>0</v>
      </c>
      <c r="Z75" s="125">
        <f t="shared" si="12"/>
        <v>0</v>
      </c>
      <c r="AA75" s="125">
        <f t="shared" si="12"/>
        <v>0</v>
      </c>
      <c r="AB75" s="125">
        <f t="shared" si="12"/>
        <v>0</v>
      </c>
      <c r="AC75" s="125">
        <f t="shared" si="12"/>
        <v>0</v>
      </c>
      <c r="AD75" s="125">
        <f t="shared" si="12"/>
        <v>0</v>
      </c>
      <c r="AE75" s="125">
        <f t="shared" si="12"/>
        <v>0</v>
      </c>
      <c r="AF75" s="125">
        <f t="shared" si="12"/>
        <v>0</v>
      </c>
      <c r="AG75" s="125">
        <f t="shared" si="12"/>
        <v>0</v>
      </c>
      <c r="AH75" s="125">
        <f t="shared" si="12"/>
        <v>0</v>
      </c>
      <c r="AI75" s="125">
        <f t="shared" si="12"/>
        <v>0</v>
      </c>
      <c r="AJ75" s="125">
        <f t="shared" si="12"/>
        <v>0</v>
      </c>
      <c r="AK75" s="125">
        <f t="shared" si="12"/>
        <v>0</v>
      </c>
      <c r="AL75" s="125">
        <f t="shared" si="12"/>
        <v>0</v>
      </c>
      <c r="AM75" s="125">
        <f t="shared" si="12"/>
        <v>0</v>
      </c>
      <c r="AN75" s="125">
        <f t="shared" si="12"/>
        <v>0</v>
      </c>
      <c r="AO75" s="125">
        <f t="shared" si="12"/>
        <v>0</v>
      </c>
      <c r="AP75" s="125">
        <f t="shared" si="12"/>
        <v>0</v>
      </c>
      <c r="AQ75" s="125">
        <f t="shared" si="12"/>
        <v>0</v>
      </c>
      <c r="AR75" s="125">
        <f t="shared" si="12"/>
        <v>0</v>
      </c>
      <c r="AS75" s="125">
        <f t="shared" si="12"/>
        <v>0</v>
      </c>
      <c r="AT75" s="125">
        <f t="shared" si="12"/>
        <v>0</v>
      </c>
      <c r="AU75" s="125">
        <f t="shared" si="12"/>
        <v>0</v>
      </c>
      <c r="AV75" s="125">
        <f t="shared" si="12"/>
        <v>0</v>
      </c>
      <c r="AW75" s="125">
        <f t="shared" si="12"/>
        <v>0</v>
      </c>
      <c r="AX75" s="125">
        <f t="shared" si="12"/>
        <v>0</v>
      </c>
      <c r="AY75" s="125">
        <f t="shared" si="12"/>
        <v>0</v>
      </c>
      <c r="AZ75" s="125">
        <f t="shared" si="12"/>
        <v>0</v>
      </c>
    </row>
    <row r="76" spans="1:52" s="171" customFormat="1" ht="14.25" x14ac:dyDescent="0.25">
      <c r="A76" s="209" t="s">
        <v>248</v>
      </c>
      <c r="B76" s="124">
        <f t="shared" ref="B76:AZ76" si="13">B74+B75</f>
        <v>0</v>
      </c>
      <c r="C76" s="124">
        <f t="shared" si="13"/>
        <v>912320.33412688843</v>
      </c>
      <c r="D76" s="124">
        <f t="shared" si="13"/>
        <v>952947.31879541383</v>
      </c>
      <c r="E76" s="124">
        <f t="shared" si="13"/>
        <v>984838.12407980359</v>
      </c>
      <c r="F76" s="124">
        <f t="shared" si="13"/>
        <v>1017672.4189359901</v>
      </c>
      <c r="G76" s="124">
        <f t="shared" si="13"/>
        <v>1051481.3563215327</v>
      </c>
      <c r="H76" s="124">
        <f t="shared" si="13"/>
        <v>1086289.7250898033</v>
      </c>
      <c r="I76" s="124">
        <f t="shared" si="13"/>
        <v>1109725.7410661275</v>
      </c>
      <c r="J76" s="124">
        <f t="shared" si="13"/>
        <v>1146627.1636248908</v>
      </c>
      <c r="K76" s="124">
        <f t="shared" si="13"/>
        <v>1184622.4387779064</v>
      </c>
      <c r="L76" s="124">
        <f t="shared" si="13"/>
        <v>1223744.3821030026</v>
      </c>
      <c r="M76" s="124">
        <f t="shared" si="13"/>
        <v>1947525.1821877111</v>
      </c>
      <c r="N76" s="124">
        <f t="shared" si="13"/>
        <v>2009507.8276500814</v>
      </c>
      <c r="O76" s="124">
        <f t="shared" si="13"/>
        <v>2060933.3486213286</v>
      </c>
      <c r="P76" s="124">
        <f t="shared" si="13"/>
        <v>2126663.9613248622</v>
      </c>
      <c r="Q76" s="124">
        <f t="shared" si="13"/>
        <v>2194353.3023269912</v>
      </c>
      <c r="R76" s="124">
        <f t="shared" si="13"/>
        <v>2264060.133476675</v>
      </c>
      <c r="S76" s="124">
        <f t="shared" si="13"/>
        <v>2335844.9794783387</v>
      </c>
      <c r="T76" s="124">
        <f t="shared" si="13"/>
        <v>2409770.1807775423</v>
      </c>
      <c r="U76" s="124">
        <f t="shared" si="13"/>
        <v>2473496.5342607284</v>
      </c>
      <c r="V76" s="124">
        <f t="shared" si="13"/>
        <v>2551897.0044515585</v>
      </c>
      <c r="W76" s="124">
        <f t="shared" si="13"/>
        <v>3090658.8926279717</v>
      </c>
      <c r="X76" s="124">
        <f t="shared" si="13"/>
        <v>3187547.8534047985</v>
      </c>
      <c r="Y76" s="124">
        <f t="shared" si="13"/>
        <v>3287330.2929224204</v>
      </c>
      <c r="Z76" s="124">
        <f t="shared" si="13"/>
        <v>3390093.0155430613</v>
      </c>
      <c r="AA76" s="124">
        <f t="shared" si="13"/>
        <v>3495925.4297598121</v>
      </c>
      <c r="AB76" s="124">
        <f t="shared" si="13"/>
        <v>3604919.6263205544</v>
      </c>
      <c r="AC76" s="124">
        <f t="shared" si="13"/>
        <v>3717170.4586956096</v>
      </c>
      <c r="AD76" s="124">
        <f t="shared" si="13"/>
        <v>3832775.6259594061</v>
      </c>
      <c r="AE76" s="124">
        <f t="shared" si="13"/>
        <v>3951835.7581586074</v>
      </c>
      <c r="AF76" s="124">
        <f t="shared" si="13"/>
        <v>4074454.5042412742</v>
      </c>
      <c r="AG76" s="124">
        <f t="shared" si="13"/>
        <v>4200738.6226239111</v>
      </c>
      <c r="AH76" s="124">
        <f t="shared" si="13"/>
        <v>4330798.0744755166</v>
      </c>
      <c r="AI76" s="124">
        <f t="shared" si="13"/>
        <v>4464746.1198001606</v>
      </c>
      <c r="AJ76" s="124">
        <f t="shared" si="13"/>
        <v>4602699.4164020326</v>
      </c>
      <c r="AK76" s="124">
        <f t="shared" si="13"/>
        <v>4744778.1218194524</v>
      </c>
      <c r="AL76" s="124">
        <f t="shared" si="13"/>
        <v>4891105.998316884</v>
      </c>
      <c r="AM76" s="124">
        <f t="shared" si="13"/>
        <v>5041810.5210267287</v>
      </c>
      <c r="AN76" s="124">
        <f t="shared" si="13"/>
        <v>5197022.9893353581</v>
      </c>
      <c r="AO76" s="124">
        <f t="shared" si="13"/>
        <v>5356878.6416107379</v>
      </c>
      <c r="AP76" s="124">
        <f t="shared" si="13"/>
        <v>5521516.7733718669</v>
      </c>
      <c r="AQ76" s="124">
        <f t="shared" si="13"/>
        <v>5691080.8590033231</v>
      </c>
      <c r="AR76" s="124">
        <f t="shared" si="13"/>
        <v>5865718.6771212099</v>
      </c>
      <c r="AS76" s="124">
        <f t="shared" si="13"/>
        <v>6045582.4397001248</v>
      </c>
      <c r="AT76" s="124">
        <f t="shared" si="13"/>
        <v>6230828.9250738965</v>
      </c>
      <c r="AU76" s="124">
        <f t="shared" si="13"/>
        <v>6421619.6149263717</v>
      </c>
      <c r="AV76" s="124">
        <f t="shared" si="13"/>
        <v>6618120.8353919098</v>
      </c>
      <c r="AW76" s="124">
        <f t="shared" si="13"/>
        <v>6820503.9023889061</v>
      </c>
      <c r="AX76" s="124">
        <f t="shared" si="13"/>
        <v>7028945.2713133022</v>
      </c>
      <c r="AY76" s="124">
        <f t="shared" si="13"/>
        <v>7243626.6912229173</v>
      </c>
      <c r="AZ76" s="124">
        <f t="shared" si="13"/>
        <v>7464735.3636473157</v>
      </c>
    </row>
    <row r="77" spans="1:52" x14ac:dyDescent="0.25">
      <c r="A77" s="208" t="s">
        <v>243</v>
      </c>
      <c r="B77" s="125">
        <f t="shared" ref="B77:AZ77" si="14">-B76*$B$36</f>
        <v>0</v>
      </c>
      <c r="C77" s="125">
        <f t="shared" si="14"/>
        <v>-182464.0668253777</v>
      </c>
      <c r="D77" s="125">
        <f t="shared" si="14"/>
        <v>-190589.46375908278</v>
      </c>
      <c r="E77" s="125">
        <f t="shared" si="14"/>
        <v>-196967.62481596073</v>
      </c>
      <c r="F77" s="125">
        <f t="shared" si="14"/>
        <v>-203534.48378719803</v>
      </c>
      <c r="G77" s="125">
        <f t="shared" si="14"/>
        <v>-210296.27126430656</v>
      </c>
      <c r="H77" s="125">
        <f t="shared" si="14"/>
        <v>-217257.94501796068</v>
      </c>
      <c r="I77" s="125">
        <f t="shared" si="14"/>
        <v>-221945.14821322553</v>
      </c>
      <c r="J77" s="125">
        <f t="shared" si="14"/>
        <v>-229325.43272497819</v>
      </c>
      <c r="K77" s="125">
        <f t="shared" si="14"/>
        <v>-236924.48775558127</v>
      </c>
      <c r="L77" s="125">
        <f t="shared" si="14"/>
        <v>-244748.87642060054</v>
      </c>
      <c r="M77" s="125">
        <f t="shared" si="14"/>
        <v>-389505.03643754224</v>
      </c>
      <c r="N77" s="125">
        <f t="shared" si="14"/>
        <v>-401901.56553001632</v>
      </c>
      <c r="O77" s="125">
        <f t="shared" si="14"/>
        <v>-412186.66972426575</v>
      </c>
      <c r="P77" s="125">
        <f t="shared" si="14"/>
        <v>-425332.79226497246</v>
      </c>
      <c r="Q77" s="125">
        <f t="shared" si="14"/>
        <v>-438870.66046539828</v>
      </c>
      <c r="R77" s="125">
        <f t="shared" si="14"/>
        <v>-452812.02669533505</v>
      </c>
      <c r="S77" s="125">
        <f t="shared" si="14"/>
        <v>-467168.99589566776</v>
      </c>
      <c r="T77" s="125">
        <f t="shared" si="14"/>
        <v>-481954.03615550848</v>
      </c>
      <c r="U77" s="125">
        <f t="shared" si="14"/>
        <v>-494699.3068521457</v>
      </c>
      <c r="V77" s="125">
        <f t="shared" si="14"/>
        <v>-510379.40089031169</v>
      </c>
      <c r="W77" s="125">
        <f t="shared" si="14"/>
        <v>-618131.77852559439</v>
      </c>
      <c r="X77" s="125">
        <f t="shared" si="14"/>
        <v>-637509.57068095973</v>
      </c>
      <c r="Y77" s="125">
        <f t="shared" si="14"/>
        <v>-657466.05858448416</v>
      </c>
      <c r="Z77" s="125">
        <f t="shared" si="14"/>
        <v>-678018.60310861235</v>
      </c>
      <c r="AA77" s="125">
        <f t="shared" si="14"/>
        <v>-699185.08595196251</v>
      </c>
      <c r="AB77" s="125">
        <f t="shared" si="14"/>
        <v>-720983.92526411091</v>
      </c>
      <c r="AC77" s="125">
        <f t="shared" si="14"/>
        <v>-743434.09173912194</v>
      </c>
      <c r="AD77" s="125">
        <f t="shared" si="14"/>
        <v>-766555.12519188132</v>
      </c>
      <c r="AE77" s="125">
        <f t="shared" si="14"/>
        <v>-790367.15163172153</v>
      </c>
      <c r="AF77" s="125">
        <f t="shared" si="14"/>
        <v>-814890.90084825491</v>
      </c>
      <c r="AG77" s="125">
        <f t="shared" si="14"/>
        <v>-840147.72452478227</v>
      </c>
      <c r="AH77" s="125">
        <f t="shared" si="14"/>
        <v>-866159.61489510338</v>
      </c>
      <c r="AI77" s="125">
        <f t="shared" si="14"/>
        <v>-892949.22396003222</v>
      </c>
      <c r="AJ77" s="125">
        <f t="shared" si="14"/>
        <v>-920539.88328040659</v>
      </c>
      <c r="AK77" s="125">
        <f t="shared" si="14"/>
        <v>-948955.6243638905</v>
      </c>
      <c r="AL77" s="125">
        <f t="shared" si="14"/>
        <v>-978221.1996633769</v>
      </c>
      <c r="AM77" s="125">
        <f t="shared" si="14"/>
        <v>-1008362.1042053457</v>
      </c>
      <c r="AN77" s="125">
        <f t="shared" si="14"/>
        <v>-1039404.5978670716</v>
      </c>
      <c r="AO77" s="125">
        <f t="shared" si="14"/>
        <v>-1071375.7283221476</v>
      </c>
      <c r="AP77" s="125">
        <f t="shared" si="14"/>
        <v>-1104303.3546743735</v>
      </c>
      <c r="AQ77" s="125">
        <f t="shared" si="14"/>
        <v>-1138216.1718006646</v>
      </c>
      <c r="AR77" s="125">
        <f t="shared" si="14"/>
        <v>-1173143.735424242</v>
      </c>
      <c r="AS77" s="125">
        <f t="shared" si="14"/>
        <v>-1209116.4879400251</v>
      </c>
      <c r="AT77" s="125">
        <f t="shared" si="14"/>
        <v>-1246165.7850147793</v>
      </c>
      <c r="AU77" s="125">
        <f t="shared" si="14"/>
        <v>-1284323.9229852743</v>
      </c>
      <c r="AV77" s="125">
        <f t="shared" si="14"/>
        <v>-1323624.1670783821</v>
      </c>
      <c r="AW77" s="125">
        <f t="shared" si="14"/>
        <v>-1364100.7804777813</v>
      </c>
      <c r="AX77" s="125">
        <f t="shared" si="14"/>
        <v>-1405789.0542626604</v>
      </c>
      <c r="AY77" s="125">
        <f t="shared" si="14"/>
        <v>-1448725.3382445835</v>
      </c>
      <c r="AZ77" s="125">
        <f t="shared" si="14"/>
        <v>-1492947.0727294632</v>
      </c>
    </row>
    <row r="78" spans="1:52" ht="16.5" thickBot="1" x14ac:dyDescent="0.3">
      <c r="A78" s="210" t="s">
        <v>247</v>
      </c>
      <c r="B78" s="126">
        <f t="shared" ref="B78:AZ78" si="15">B76+B77</f>
        <v>0</v>
      </c>
      <c r="C78" s="126">
        <f t="shared" si="15"/>
        <v>729856.26730151079</v>
      </c>
      <c r="D78" s="126">
        <f t="shared" si="15"/>
        <v>762357.85503633111</v>
      </c>
      <c r="E78" s="126">
        <f t="shared" si="15"/>
        <v>787870.49926384282</v>
      </c>
      <c r="F78" s="126">
        <f t="shared" si="15"/>
        <v>814137.93514879211</v>
      </c>
      <c r="G78" s="126">
        <f t="shared" si="15"/>
        <v>841185.08505722624</v>
      </c>
      <c r="H78" s="126">
        <f t="shared" si="15"/>
        <v>869031.78007184272</v>
      </c>
      <c r="I78" s="126">
        <f t="shared" si="15"/>
        <v>887780.59285290202</v>
      </c>
      <c r="J78" s="126">
        <f t="shared" si="15"/>
        <v>917301.73089991265</v>
      </c>
      <c r="K78" s="126">
        <f t="shared" si="15"/>
        <v>947697.95102232508</v>
      </c>
      <c r="L78" s="126">
        <f t="shared" si="15"/>
        <v>978995.50568240206</v>
      </c>
      <c r="M78" s="126">
        <f t="shared" si="15"/>
        <v>1558020.1457501689</v>
      </c>
      <c r="N78" s="126">
        <f t="shared" si="15"/>
        <v>1607606.262120065</v>
      </c>
      <c r="O78" s="126">
        <f t="shared" si="15"/>
        <v>1648746.6788970628</v>
      </c>
      <c r="P78" s="126">
        <f t="shared" si="15"/>
        <v>1701331.1690598899</v>
      </c>
      <c r="Q78" s="126">
        <f t="shared" si="15"/>
        <v>1755482.6418615929</v>
      </c>
      <c r="R78" s="126">
        <f t="shared" si="15"/>
        <v>1811248.10678134</v>
      </c>
      <c r="S78" s="126">
        <f t="shared" si="15"/>
        <v>1868675.983582671</v>
      </c>
      <c r="T78" s="126">
        <f t="shared" si="15"/>
        <v>1927816.1446220339</v>
      </c>
      <c r="U78" s="126">
        <f t="shared" si="15"/>
        <v>1978797.2274085828</v>
      </c>
      <c r="V78" s="126">
        <f t="shared" si="15"/>
        <v>2041517.6035612468</v>
      </c>
      <c r="W78" s="126">
        <f t="shared" si="15"/>
        <v>2472527.1141023776</v>
      </c>
      <c r="X78" s="126">
        <f t="shared" si="15"/>
        <v>2550038.2827238389</v>
      </c>
      <c r="Y78" s="126">
        <f t="shared" si="15"/>
        <v>2629864.2343379362</v>
      </c>
      <c r="Z78" s="126">
        <f t="shared" si="15"/>
        <v>2712074.412434449</v>
      </c>
      <c r="AA78" s="126">
        <f t="shared" si="15"/>
        <v>2796740.3438078496</v>
      </c>
      <c r="AB78" s="126">
        <f t="shared" si="15"/>
        <v>2883935.7010564436</v>
      </c>
      <c r="AC78" s="126">
        <f t="shared" si="15"/>
        <v>2973736.3669564878</v>
      </c>
      <c r="AD78" s="126">
        <f t="shared" si="15"/>
        <v>3066220.5007675248</v>
      </c>
      <c r="AE78" s="126">
        <f t="shared" si="15"/>
        <v>3161468.6065268861</v>
      </c>
      <c r="AF78" s="126">
        <f t="shared" si="15"/>
        <v>3259563.6033930192</v>
      </c>
      <c r="AG78" s="126">
        <f t="shared" si="15"/>
        <v>3360590.8980991291</v>
      </c>
      <c r="AH78" s="126">
        <f t="shared" si="15"/>
        <v>3464638.4595804131</v>
      </c>
      <c r="AI78" s="126">
        <f t="shared" si="15"/>
        <v>3571796.8958401284</v>
      </c>
      <c r="AJ78" s="126">
        <f t="shared" si="15"/>
        <v>3682159.5331216259</v>
      </c>
      <c r="AK78" s="126">
        <f t="shared" si="15"/>
        <v>3795822.497455562</v>
      </c>
      <c r="AL78" s="126">
        <f t="shared" si="15"/>
        <v>3912884.7986535071</v>
      </c>
      <c r="AM78" s="126">
        <f t="shared" si="15"/>
        <v>4033448.4168213829</v>
      </c>
      <c r="AN78" s="126">
        <f t="shared" si="15"/>
        <v>4157618.3914682865</v>
      </c>
      <c r="AO78" s="126">
        <f t="shared" si="15"/>
        <v>4285502.9132885905</v>
      </c>
      <c r="AP78" s="126">
        <f t="shared" si="15"/>
        <v>4417213.4186974932</v>
      </c>
      <c r="AQ78" s="126">
        <f t="shared" si="15"/>
        <v>4552864.6872026585</v>
      </c>
      <c r="AR78" s="126">
        <f t="shared" si="15"/>
        <v>4692574.9416969679</v>
      </c>
      <c r="AS78" s="126">
        <f t="shared" si="15"/>
        <v>4836465.9517601002</v>
      </c>
      <c r="AT78" s="126">
        <f t="shared" si="15"/>
        <v>4984663.1400591172</v>
      </c>
      <c r="AU78" s="126">
        <f t="shared" si="15"/>
        <v>5137295.6919410974</v>
      </c>
      <c r="AV78" s="126">
        <f t="shared" si="15"/>
        <v>5294496.6683135275</v>
      </c>
      <c r="AW78" s="126">
        <f t="shared" si="15"/>
        <v>5456403.1219111253</v>
      </c>
      <c r="AX78" s="126">
        <f t="shared" si="15"/>
        <v>5623156.2170506418</v>
      </c>
      <c r="AY78" s="126">
        <f t="shared" si="15"/>
        <v>5794901.3529783338</v>
      </c>
      <c r="AZ78" s="126">
        <f t="shared" si="15"/>
        <v>5971788.2909178529</v>
      </c>
    </row>
    <row r="79" spans="1:52" s="212" customFormat="1" ht="16.5" thickBot="1" x14ac:dyDescent="0.3">
      <c r="A79" s="211"/>
      <c r="B79" s="127">
        <v>0</v>
      </c>
      <c r="C79" s="127">
        <v>1</v>
      </c>
      <c r="D79" s="127">
        <f>C79+1</f>
        <v>2</v>
      </c>
      <c r="E79" s="127">
        <f t="shared" ref="E79:AZ79" si="16">D79+1</f>
        <v>3</v>
      </c>
      <c r="F79" s="127">
        <f t="shared" si="16"/>
        <v>4</v>
      </c>
      <c r="G79" s="127">
        <f t="shared" si="16"/>
        <v>5</v>
      </c>
      <c r="H79" s="127">
        <f t="shared" si="16"/>
        <v>6</v>
      </c>
      <c r="I79" s="127">
        <f t="shared" si="16"/>
        <v>7</v>
      </c>
      <c r="J79" s="127">
        <f t="shared" si="16"/>
        <v>8</v>
      </c>
      <c r="K79" s="127">
        <f t="shared" si="16"/>
        <v>9</v>
      </c>
      <c r="L79" s="127">
        <f t="shared" si="16"/>
        <v>10</v>
      </c>
      <c r="M79" s="127">
        <f t="shared" si="16"/>
        <v>11</v>
      </c>
      <c r="N79" s="127">
        <f t="shared" si="16"/>
        <v>12</v>
      </c>
      <c r="O79" s="127">
        <f t="shared" si="16"/>
        <v>13</v>
      </c>
      <c r="P79" s="127">
        <f t="shared" si="16"/>
        <v>14</v>
      </c>
      <c r="Q79" s="127">
        <f t="shared" si="16"/>
        <v>15</v>
      </c>
      <c r="R79" s="127">
        <f t="shared" si="16"/>
        <v>16</v>
      </c>
      <c r="S79" s="127">
        <f t="shared" si="16"/>
        <v>17</v>
      </c>
      <c r="T79" s="127">
        <f t="shared" si="16"/>
        <v>18</v>
      </c>
      <c r="U79" s="127">
        <f t="shared" si="16"/>
        <v>19</v>
      </c>
      <c r="V79" s="127">
        <f t="shared" si="16"/>
        <v>20</v>
      </c>
      <c r="W79" s="127">
        <f t="shared" si="16"/>
        <v>21</v>
      </c>
      <c r="X79" s="127">
        <f t="shared" si="16"/>
        <v>22</v>
      </c>
      <c r="Y79" s="127">
        <f t="shared" si="16"/>
        <v>23</v>
      </c>
      <c r="Z79" s="127">
        <f t="shared" si="16"/>
        <v>24</v>
      </c>
      <c r="AA79" s="127">
        <f t="shared" si="16"/>
        <v>25</v>
      </c>
      <c r="AB79" s="127">
        <f t="shared" si="16"/>
        <v>26</v>
      </c>
      <c r="AC79" s="127">
        <f t="shared" si="16"/>
        <v>27</v>
      </c>
      <c r="AD79" s="127">
        <f t="shared" si="16"/>
        <v>28</v>
      </c>
      <c r="AE79" s="127">
        <f t="shared" si="16"/>
        <v>29</v>
      </c>
      <c r="AF79" s="127">
        <f t="shared" si="16"/>
        <v>30</v>
      </c>
      <c r="AG79" s="127">
        <f t="shared" si="16"/>
        <v>31</v>
      </c>
      <c r="AH79" s="127">
        <f t="shared" si="16"/>
        <v>32</v>
      </c>
      <c r="AI79" s="127">
        <f t="shared" si="16"/>
        <v>33</v>
      </c>
      <c r="AJ79" s="127">
        <f t="shared" si="16"/>
        <v>34</v>
      </c>
      <c r="AK79" s="127">
        <f t="shared" si="16"/>
        <v>35</v>
      </c>
      <c r="AL79" s="127">
        <f t="shared" si="16"/>
        <v>36</v>
      </c>
      <c r="AM79" s="127">
        <f t="shared" si="16"/>
        <v>37</v>
      </c>
      <c r="AN79" s="127">
        <f t="shared" si="16"/>
        <v>38</v>
      </c>
      <c r="AO79" s="127">
        <f t="shared" si="16"/>
        <v>39</v>
      </c>
      <c r="AP79" s="127">
        <f t="shared" si="16"/>
        <v>40</v>
      </c>
      <c r="AQ79" s="127">
        <f t="shared" si="16"/>
        <v>41</v>
      </c>
      <c r="AR79" s="127">
        <f t="shared" si="16"/>
        <v>42</v>
      </c>
      <c r="AS79" s="127">
        <f t="shared" si="16"/>
        <v>43</v>
      </c>
      <c r="AT79" s="127">
        <f t="shared" si="16"/>
        <v>44</v>
      </c>
      <c r="AU79" s="127">
        <f t="shared" si="16"/>
        <v>45</v>
      </c>
      <c r="AV79" s="127">
        <f t="shared" si="16"/>
        <v>46</v>
      </c>
      <c r="AW79" s="127">
        <f t="shared" si="16"/>
        <v>47</v>
      </c>
      <c r="AX79" s="127">
        <f t="shared" si="16"/>
        <v>48</v>
      </c>
      <c r="AY79" s="127">
        <f t="shared" si="16"/>
        <v>49</v>
      </c>
      <c r="AZ79" s="127">
        <f t="shared" si="16"/>
        <v>50</v>
      </c>
    </row>
    <row r="80" spans="1:52" ht="31.5" x14ac:dyDescent="0.25">
      <c r="A80" s="205" t="s">
        <v>246</v>
      </c>
      <c r="B80" s="120" t="str">
        <f>B47</f>
        <v>Год окончания строительства 2018</v>
      </c>
      <c r="C80" s="120">
        <f t="shared" ref="C80:AZ80" si="17">C47</f>
        <v>2019</v>
      </c>
      <c r="D80" s="120">
        <f t="shared" si="17"/>
        <v>2020</v>
      </c>
      <c r="E80" s="120">
        <f t="shared" si="17"/>
        <v>2021</v>
      </c>
      <c r="F80" s="120">
        <f t="shared" si="17"/>
        <v>2022</v>
      </c>
      <c r="G80" s="120">
        <f t="shared" si="17"/>
        <v>2023</v>
      </c>
      <c r="H80" s="120">
        <f t="shared" si="17"/>
        <v>2024</v>
      </c>
      <c r="I80" s="120">
        <f t="shared" si="17"/>
        <v>2025</v>
      </c>
      <c r="J80" s="120">
        <f t="shared" si="17"/>
        <v>2026</v>
      </c>
      <c r="K80" s="120">
        <f t="shared" si="17"/>
        <v>2027</v>
      </c>
      <c r="L80" s="120">
        <f t="shared" si="17"/>
        <v>2028</v>
      </c>
      <c r="M80" s="120">
        <f t="shared" si="17"/>
        <v>2029</v>
      </c>
      <c r="N80" s="120">
        <f t="shared" si="17"/>
        <v>2030</v>
      </c>
      <c r="O80" s="120">
        <f t="shared" si="17"/>
        <v>2031</v>
      </c>
      <c r="P80" s="120">
        <f t="shared" si="17"/>
        <v>2032</v>
      </c>
      <c r="Q80" s="120">
        <f t="shared" si="17"/>
        <v>2033</v>
      </c>
      <c r="R80" s="120">
        <f t="shared" si="17"/>
        <v>2034</v>
      </c>
      <c r="S80" s="120">
        <f t="shared" si="17"/>
        <v>2035</v>
      </c>
      <c r="T80" s="120">
        <f t="shared" si="17"/>
        <v>2036</v>
      </c>
      <c r="U80" s="120">
        <f t="shared" si="17"/>
        <v>2037</v>
      </c>
      <c r="V80" s="120">
        <f t="shared" si="17"/>
        <v>2038</v>
      </c>
      <c r="W80" s="120">
        <f t="shared" si="17"/>
        <v>2039</v>
      </c>
      <c r="X80" s="120">
        <f t="shared" si="17"/>
        <v>2040</v>
      </c>
      <c r="Y80" s="120">
        <f t="shared" si="17"/>
        <v>2041</v>
      </c>
      <c r="Z80" s="120">
        <f t="shared" si="17"/>
        <v>2042</v>
      </c>
      <c r="AA80" s="120">
        <f t="shared" si="17"/>
        <v>2043</v>
      </c>
      <c r="AB80" s="120">
        <f t="shared" si="17"/>
        <v>2044</v>
      </c>
      <c r="AC80" s="120">
        <f t="shared" si="17"/>
        <v>2045</v>
      </c>
      <c r="AD80" s="120">
        <f t="shared" si="17"/>
        <v>2046</v>
      </c>
      <c r="AE80" s="120">
        <f t="shared" si="17"/>
        <v>2047</v>
      </c>
      <c r="AF80" s="120">
        <f t="shared" si="17"/>
        <v>2048</v>
      </c>
      <c r="AG80" s="120">
        <f t="shared" si="17"/>
        <v>2049</v>
      </c>
      <c r="AH80" s="120">
        <f t="shared" si="17"/>
        <v>2050</v>
      </c>
      <c r="AI80" s="120">
        <f t="shared" si="17"/>
        <v>2051</v>
      </c>
      <c r="AJ80" s="120">
        <f t="shared" si="17"/>
        <v>2052</v>
      </c>
      <c r="AK80" s="120">
        <f t="shared" si="17"/>
        <v>2053</v>
      </c>
      <c r="AL80" s="120">
        <f t="shared" si="17"/>
        <v>2054</v>
      </c>
      <c r="AM80" s="120">
        <f t="shared" si="17"/>
        <v>2055</v>
      </c>
      <c r="AN80" s="120">
        <f t="shared" si="17"/>
        <v>2056</v>
      </c>
      <c r="AO80" s="120">
        <f t="shared" si="17"/>
        <v>2057</v>
      </c>
      <c r="AP80" s="120">
        <f t="shared" si="17"/>
        <v>2058</v>
      </c>
      <c r="AQ80" s="120">
        <f t="shared" si="17"/>
        <v>2059</v>
      </c>
      <c r="AR80" s="120">
        <f t="shared" si="17"/>
        <v>2060</v>
      </c>
      <c r="AS80" s="120">
        <f t="shared" si="17"/>
        <v>2061</v>
      </c>
      <c r="AT80" s="120">
        <f t="shared" si="17"/>
        <v>2062</v>
      </c>
      <c r="AU80" s="120">
        <f t="shared" si="17"/>
        <v>2063</v>
      </c>
      <c r="AV80" s="120">
        <f t="shared" si="17"/>
        <v>2064</v>
      </c>
      <c r="AW80" s="120">
        <f t="shared" si="17"/>
        <v>2065</v>
      </c>
      <c r="AX80" s="120">
        <f t="shared" si="17"/>
        <v>2066</v>
      </c>
      <c r="AY80" s="120">
        <f t="shared" si="17"/>
        <v>2067</v>
      </c>
      <c r="AZ80" s="120">
        <f t="shared" si="17"/>
        <v>2068</v>
      </c>
    </row>
    <row r="81" spans="1:52" s="171" customFormat="1" ht="14.25" x14ac:dyDescent="0.25">
      <c r="A81" s="207" t="s">
        <v>443</v>
      </c>
      <c r="B81" s="124">
        <f t="shared" ref="B81:AZ81" si="18">B74</f>
        <v>0</v>
      </c>
      <c r="C81" s="124">
        <f t="shared" si="18"/>
        <v>912320.33412688843</v>
      </c>
      <c r="D81" s="124">
        <f t="shared" si="18"/>
        <v>952947.31879541383</v>
      </c>
      <c r="E81" s="124">
        <f t="shared" si="18"/>
        <v>984838.12407980359</v>
      </c>
      <c r="F81" s="124">
        <f t="shared" si="18"/>
        <v>1017672.4189359901</v>
      </c>
      <c r="G81" s="124">
        <f t="shared" si="18"/>
        <v>1051481.3563215327</v>
      </c>
      <c r="H81" s="124">
        <f t="shared" si="18"/>
        <v>1086289.7250898033</v>
      </c>
      <c r="I81" s="124">
        <f t="shared" si="18"/>
        <v>1109725.7410661275</v>
      </c>
      <c r="J81" s="124">
        <f t="shared" si="18"/>
        <v>1146627.1636248908</v>
      </c>
      <c r="K81" s="124">
        <f t="shared" si="18"/>
        <v>1184622.4387779064</v>
      </c>
      <c r="L81" s="124">
        <f t="shared" si="18"/>
        <v>1223744.3821030026</v>
      </c>
      <c r="M81" s="124">
        <f t="shared" si="18"/>
        <v>1947525.1821877111</v>
      </c>
      <c r="N81" s="124">
        <f t="shared" si="18"/>
        <v>2009507.8276500814</v>
      </c>
      <c r="O81" s="124">
        <f t="shared" si="18"/>
        <v>2060933.3486213286</v>
      </c>
      <c r="P81" s="124">
        <f t="shared" si="18"/>
        <v>2126663.9613248622</v>
      </c>
      <c r="Q81" s="124">
        <f t="shared" si="18"/>
        <v>2194353.3023269912</v>
      </c>
      <c r="R81" s="124">
        <f t="shared" si="18"/>
        <v>2264060.133476675</v>
      </c>
      <c r="S81" s="124">
        <f t="shared" si="18"/>
        <v>2335844.9794783387</v>
      </c>
      <c r="T81" s="124">
        <f t="shared" si="18"/>
        <v>2409770.1807775423</v>
      </c>
      <c r="U81" s="124">
        <f t="shared" si="18"/>
        <v>2473496.5342607284</v>
      </c>
      <c r="V81" s="124">
        <f t="shared" si="18"/>
        <v>2551897.0044515585</v>
      </c>
      <c r="W81" s="124">
        <f t="shared" si="18"/>
        <v>3090658.8926279717</v>
      </c>
      <c r="X81" s="124">
        <f t="shared" si="18"/>
        <v>3187547.8534047985</v>
      </c>
      <c r="Y81" s="124">
        <f t="shared" si="18"/>
        <v>3287330.2929224204</v>
      </c>
      <c r="Z81" s="124">
        <f t="shared" si="18"/>
        <v>3390093.0155430613</v>
      </c>
      <c r="AA81" s="124">
        <f t="shared" si="18"/>
        <v>3495925.4297598121</v>
      </c>
      <c r="AB81" s="124">
        <f t="shared" si="18"/>
        <v>3604919.6263205544</v>
      </c>
      <c r="AC81" s="124">
        <f t="shared" si="18"/>
        <v>3717170.4586956096</v>
      </c>
      <c r="AD81" s="124">
        <f t="shared" si="18"/>
        <v>3832775.6259594061</v>
      </c>
      <c r="AE81" s="124">
        <f t="shared" si="18"/>
        <v>3951835.7581586074</v>
      </c>
      <c r="AF81" s="124">
        <f t="shared" si="18"/>
        <v>4074454.5042412742</v>
      </c>
      <c r="AG81" s="124">
        <f t="shared" si="18"/>
        <v>4200738.6226239111</v>
      </c>
      <c r="AH81" s="124">
        <f t="shared" si="18"/>
        <v>4330798.0744755166</v>
      </c>
      <c r="AI81" s="124">
        <f t="shared" si="18"/>
        <v>4464746.1198001606</v>
      </c>
      <c r="AJ81" s="124">
        <f t="shared" si="18"/>
        <v>4602699.4164020326</v>
      </c>
      <c r="AK81" s="124">
        <f t="shared" si="18"/>
        <v>4744778.1218194524</v>
      </c>
      <c r="AL81" s="124">
        <f t="shared" si="18"/>
        <v>4891105.998316884</v>
      </c>
      <c r="AM81" s="124">
        <f t="shared" si="18"/>
        <v>5041810.5210267287</v>
      </c>
      <c r="AN81" s="124">
        <f t="shared" si="18"/>
        <v>5197022.9893353581</v>
      </c>
      <c r="AO81" s="124">
        <f t="shared" si="18"/>
        <v>5356878.6416107379</v>
      </c>
      <c r="AP81" s="124">
        <f t="shared" si="18"/>
        <v>5521516.7733718669</v>
      </c>
      <c r="AQ81" s="124">
        <f t="shared" si="18"/>
        <v>5691080.8590033231</v>
      </c>
      <c r="AR81" s="124">
        <f t="shared" si="18"/>
        <v>5865718.6771212099</v>
      </c>
      <c r="AS81" s="124">
        <f t="shared" si="18"/>
        <v>6045582.4397001248</v>
      </c>
      <c r="AT81" s="124">
        <f t="shared" si="18"/>
        <v>6230828.9250738965</v>
      </c>
      <c r="AU81" s="124">
        <f t="shared" si="18"/>
        <v>6421619.6149263717</v>
      </c>
      <c r="AV81" s="124">
        <f t="shared" si="18"/>
        <v>6618120.8353919098</v>
      </c>
      <c r="AW81" s="124">
        <f t="shared" si="18"/>
        <v>6820503.9023889061</v>
      </c>
      <c r="AX81" s="124">
        <f t="shared" si="18"/>
        <v>7028945.2713133022</v>
      </c>
      <c r="AY81" s="124">
        <f t="shared" si="18"/>
        <v>7243626.6912229173</v>
      </c>
      <c r="AZ81" s="124">
        <f t="shared" si="18"/>
        <v>7464735.3636473157</v>
      </c>
    </row>
    <row r="82" spans="1:52" x14ac:dyDescent="0.25">
      <c r="A82" s="208" t="s">
        <v>245</v>
      </c>
      <c r="B82" s="125">
        <f t="shared" ref="B82:AZ82" si="19">-B73</f>
        <v>0</v>
      </c>
      <c r="C82" s="125">
        <f t="shared" si="19"/>
        <v>39969.947</v>
      </c>
      <c r="D82" s="125">
        <f t="shared" si="19"/>
        <v>39969.947</v>
      </c>
      <c r="E82" s="125">
        <f t="shared" si="19"/>
        <v>39969.947</v>
      </c>
      <c r="F82" s="125">
        <f t="shared" si="19"/>
        <v>39969.947</v>
      </c>
      <c r="G82" s="125">
        <f t="shared" si="19"/>
        <v>39969.947</v>
      </c>
      <c r="H82" s="125">
        <f t="shared" si="19"/>
        <v>39969.947</v>
      </c>
      <c r="I82" s="125">
        <f t="shared" si="19"/>
        <v>39969.947</v>
      </c>
      <c r="J82" s="125">
        <f t="shared" si="19"/>
        <v>39969.947</v>
      </c>
      <c r="K82" s="125">
        <f t="shared" si="19"/>
        <v>39969.947</v>
      </c>
      <c r="L82" s="125">
        <f t="shared" si="19"/>
        <v>39969.947</v>
      </c>
      <c r="M82" s="125">
        <f t="shared" si="19"/>
        <v>39969.947</v>
      </c>
      <c r="N82" s="125">
        <f t="shared" si="19"/>
        <v>39969.947</v>
      </c>
      <c r="O82" s="125">
        <f t="shared" si="19"/>
        <v>39969.947</v>
      </c>
      <c r="P82" s="125">
        <f t="shared" si="19"/>
        <v>39969.947</v>
      </c>
      <c r="Q82" s="125">
        <f t="shared" si="19"/>
        <v>39969.947</v>
      </c>
      <c r="R82" s="125">
        <f t="shared" si="19"/>
        <v>39969.947</v>
      </c>
      <c r="S82" s="125">
        <f t="shared" si="19"/>
        <v>39969.947</v>
      </c>
      <c r="T82" s="125">
        <f t="shared" si="19"/>
        <v>39969.947</v>
      </c>
      <c r="U82" s="125">
        <f t="shared" si="19"/>
        <v>39969.947</v>
      </c>
      <c r="V82" s="125">
        <f t="shared" si="19"/>
        <v>39969.947</v>
      </c>
      <c r="W82" s="125">
        <f t="shared" si="19"/>
        <v>39969.947</v>
      </c>
      <c r="X82" s="125">
        <f t="shared" si="19"/>
        <v>39969.947</v>
      </c>
      <c r="Y82" s="125">
        <f t="shared" si="19"/>
        <v>39969.947</v>
      </c>
      <c r="Z82" s="125">
        <f t="shared" si="19"/>
        <v>39969.947</v>
      </c>
      <c r="AA82" s="125">
        <f t="shared" si="19"/>
        <v>39969.947</v>
      </c>
      <c r="AB82" s="125">
        <f t="shared" si="19"/>
        <v>39969.947</v>
      </c>
      <c r="AC82" s="125">
        <f t="shared" si="19"/>
        <v>39969.947</v>
      </c>
      <c r="AD82" s="125">
        <f t="shared" si="19"/>
        <v>39969.947</v>
      </c>
      <c r="AE82" s="125">
        <f t="shared" si="19"/>
        <v>39969.947</v>
      </c>
      <c r="AF82" s="125">
        <f t="shared" si="19"/>
        <v>39969.947</v>
      </c>
      <c r="AG82" s="125">
        <f t="shared" si="19"/>
        <v>39969.947</v>
      </c>
      <c r="AH82" s="125">
        <f t="shared" si="19"/>
        <v>39969.947</v>
      </c>
      <c r="AI82" s="125">
        <f t="shared" si="19"/>
        <v>39969.947</v>
      </c>
      <c r="AJ82" s="125">
        <f t="shared" si="19"/>
        <v>39969.947</v>
      </c>
      <c r="AK82" s="125">
        <f t="shared" si="19"/>
        <v>39969.947</v>
      </c>
      <c r="AL82" s="125">
        <f t="shared" si="19"/>
        <v>39969.947</v>
      </c>
      <c r="AM82" s="125">
        <f t="shared" si="19"/>
        <v>39969.947</v>
      </c>
      <c r="AN82" s="125">
        <f t="shared" si="19"/>
        <v>39969.947</v>
      </c>
      <c r="AO82" s="125">
        <f t="shared" si="19"/>
        <v>39969.947</v>
      </c>
      <c r="AP82" s="125">
        <f t="shared" si="19"/>
        <v>39969.947</v>
      </c>
      <c r="AQ82" s="125">
        <f t="shared" si="19"/>
        <v>39969.947</v>
      </c>
      <c r="AR82" s="125">
        <f t="shared" si="19"/>
        <v>39969.947</v>
      </c>
      <c r="AS82" s="125">
        <f t="shared" si="19"/>
        <v>39969.947</v>
      </c>
      <c r="AT82" s="125">
        <f t="shared" si="19"/>
        <v>39969.947</v>
      </c>
      <c r="AU82" s="125">
        <f t="shared" si="19"/>
        <v>39969.947</v>
      </c>
      <c r="AV82" s="125">
        <f t="shared" si="19"/>
        <v>39969.947</v>
      </c>
      <c r="AW82" s="125">
        <f t="shared" si="19"/>
        <v>39969.947</v>
      </c>
      <c r="AX82" s="125">
        <f t="shared" si="19"/>
        <v>39969.947</v>
      </c>
      <c r="AY82" s="125">
        <f t="shared" si="19"/>
        <v>39969.947</v>
      </c>
      <c r="AZ82" s="125">
        <f t="shared" si="19"/>
        <v>39969.947</v>
      </c>
    </row>
    <row r="83" spans="1:52" x14ac:dyDescent="0.25">
      <c r="A83" s="208" t="s">
        <v>244</v>
      </c>
      <c r="B83" s="125">
        <f t="shared" ref="B83:AZ83" si="20">B75</f>
        <v>0</v>
      </c>
      <c r="C83" s="125">
        <f t="shared" si="20"/>
        <v>0</v>
      </c>
      <c r="D83" s="125">
        <f t="shared" si="20"/>
        <v>0</v>
      </c>
      <c r="E83" s="125">
        <f t="shared" si="20"/>
        <v>0</v>
      </c>
      <c r="F83" s="125">
        <f t="shared" si="20"/>
        <v>0</v>
      </c>
      <c r="G83" s="125">
        <f t="shared" si="20"/>
        <v>0</v>
      </c>
      <c r="H83" s="125">
        <f t="shared" si="20"/>
        <v>0</v>
      </c>
      <c r="I83" s="125">
        <f t="shared" si="20"/>
        <v>0</v>
      </c>
      <c r="J83" s="125">
        <f t="shared" si="20"/>
        <v>0</v>
      </c>
      <c r="K83" s="125">
        <f t="shared" si="20"/>
        <v>0</v>
      </c>
      <c r="L83" s="125">
        <f t="shared" si="20"/>
        <v>0</v>
      </c>
      <c r="M83" s="125">
        <f t="shared" si="20"/>
        <v>0</v>
      </c>
      <c r="N83" s="125">
        <f t="shared" si="20"/>
        <v>0</v>
      </c>
      <c r="O83" s="125">
        <f t="shared" si="20"/>
        <v>0</v>
      </c>
      <c r="P83" s="125">
        <f t="shared" si="20"/>
        <v>0</v>
      </c>
      <c r="Q83" s="125">
        <f t="shared" si="20"/>
        <v>0</v>
      </c>
      <c r="R83" s="125">
        <f t="shared" si="20"/>
        <v>0</v>
      </c>
      <c r="S83" s="125">
        <f t="shared" si="20"/>
        <v>0</v>
      </c>
      <c r="T83" s="125">
        <f t="shared" si="20"/>
        <v>0</v>
      </c>
      <c r="U83" s="125">
        <f t="shared" si="20"/>
        <v>0</v>
      </c>
      <c r="V83" s="125">
        <f t="shared" si="20"/>
        <v>0</v>
      </c>
      <c r="W83" s="125">
        <f t="shared" si="20"/>
        <v>0</v>
      </c>
      <c r="X83" s="125">
        <f t="shared" si="20"/>
        <v>0</v>
      </c>
      <c r="Y83" s="125">
        <f t="shared" si="20"/>
        <v>0</v>
      </c>
      <c r="Z83" s="125">
        <f t="shared" si="20"/>
        <v>0</v>
      </c>
      <c r="AA83" s="125">
        <f t="shared" si="20"/>
        <v>0</v>
      </c>
      <c r="AB83" s="125">
        <f t="shared" si="20"/>
        <v>0</v>
      </c>
      <c r="AC83" s="125">
        <f t="shared" si="20"/>
        <v>0</v>
      </c>
      <c r="AD83" s="125">
        <f t="shared" si="20"/>
        <v>0</v>
      </c>
      <c r="AE83" s="125">
        <f t="shared" si="20"/>
        <v>0</v>
      </c>
      <c r="AF83" s="125">
        <f t="shared" si="20"/>
        <v>0</v>
      </c>
      <c r="AG83" s="125">
        <f t="shared" si="20"/>
        <v>0</v>
      </c>
      <c r="AH83" s="125">
        <f t="shared" si="20"/>
        <v>0</v>
      </c>
      <c r="AI83" s="125">
        <f t="shared" si="20"/>
        <v>0</v>
      </c>
      <c r="AJ83" s="125">
        <f t="shared" si="20"/>
        <v>0</v>
      </c>
      <c r="AK83" s="125">
        <f t="shared" si="20"/>
        <v>0</v>
      </c>
      <c r="AL83" s="125">
        <f t="shared" si="20"/>
        <v>0</v>
      </c>
      <c r="AM83" s="125">
        <f t="shared" si="20"/>
        <v>0</v>
      </c>
      <c r="AN83" s="125">
        <f t="shared" si="20"/>
        <v>0</v>
      </c>
      <c r="AO83" s="125">
        <f t="shared" si="20"/>
        <v>0</v>
      </c>
      <c r="AP83" s="125">
        <f t="shared" si="20"/>
        <v>0</v>
      </c>
      <c r="AQ83" s="125">
        <f t="shared" si="20"/>
        <v>0</v>
      </c>
      <c r="AR83" s="125">
        <f t="shared" si="20"/>
        <v>0</v>
      </c>
      <c r="AS83" s="125">
        <f t="shared" si="20"/>
        <v>0</v>
      </c>
      <c r="AT83" s="125">
        <f t="shared" si="20"/>
        <v>0</v>
      </c>
      <c r="AU83" s="125">
        <f t="shared" si="20"/>
        <v>0</v>
      </c>
      <c r="AV83" s="125">
        <f t="shared" si="20"/>
        <v>0</v>
      </c>
      <c r="AW83" s="125">
        <f t="shared" si="20"/>
        <v>0</v>
      </c>
      <c r="AX83" s="125">
        <f t="shared" si="20"/>
        <v>0</v>
      </c>
      <c r="AY83" s="125">
        <f t="shared" si="20"/>
        <v>0</v>
      </c>
      <c r="AZ83" s="125">
        <f t="shared" si="20"/>
        <v>0</v>
      </c>
    </row>
    <row r="84" spans="1:52" x14ac:dyDescent="0.25">
      <c r="A84" s="208" t="s">
        <v>243</v>
      </c>
      <c r="B84" s="125">
        <f>IF(SUM($B$77:B77)+SUM($A$84:A84)&gt;0,0,SUM($B$77:B77)-SUM($A$84:A84))</f>
        <v>0</v>
      </c>
      <c r="C84" s="125">
        <f>IF(SUM($B$77:C77)+SUM($A$84:B84)&gt;0,0,SUM($B$77:C77)-SUM($A$84:B84))</f>
        <v>-182464.0668253777</v>
      </c>
      <c r="D84" s="125">
        <f>IF(SUM($B$77:D77)+SUM($A$84:C84)&gt;0,0,SUM($B$77:D77)-SUM($A$84:C84))</f>
        <v>-190589.46375908278</v>
      </c>
      <c r="E84" s="125">
        <f>IF(SUM($B$77:E77)+SUM($A$84:D84)&gt;0,0,SUM($B$77:E77)-SUM($A$84:D84))</f>
        <v>-196967.62481596076</v>
      </c>
      <c r="F84" s="125">
        <f>IF(SUM($B$77:F77)+SUM($A$84:E84)&gt;0,0,SUM($B$77:F77)-SUM($A$84:E84))</f>
        <v>-203534.48378719809</v>
      </c>
      <c r="G84" s="125">
        <f>IF(SUM($B$77:G77)+SUM($A$84:F84)&gt;0,0,SUM($B$77:G77)-SUM($A$84:F84))</f>
        <v>-210296.2712643065</v>
      </c>
      <c r="H84" s="125">
        <f>IF(SUM($B$77:H77)+SUM($A$84:G84)&gt;0,0,SUM($B$77:H77)-SUM($A$84:G84))</f>
        <v>-217257.94501796062</v>
      </c>
      <c r="I84" s="125">
        <f>IF(SUM($B$77:I77)+SUM($A$84:H84)&gt;0,0,SUM($B$77:I77)-SUM($A$84:H84))</f>
        <v>-221945.14821322565</v>
      </c>
      <c r="J84" s="125">
        <f>IF(SUM($B$77:J77)+SUM($A$84:I84)&gt;0,0,SUM($B$77:J77)-SUM($A$84:I84))</f>
        <v>-229325.43272497831</v>
      </c>
      <c r="K84" s="125">
        <f>IF(SUM($B$77:K77)+SUM($A$84:J84)&gt;0,0,SUM($B$77:K77)-SUM($A$84:J84))</f>
        <v>-236924.48775558127</v>
      </c>
      <c r="L84" s="125">
        <f>IF(SUM($B$77:L77)+SUM($A$84:K84)&gt;0,0,SUM($B$77:L77)-SUM($A$84:K84))</f>
        <v>-244748.87642060034</v>
      </c>
      <c r="M84" s="125">
        <f>IF(SUM($B$77:M77)+SUM($A$84:L84)&gt;0,0,SUM($B$77:M77)-SUM($A$84:L84))</f>
        <v>-389505.03643754218</v>
      </c>
      <c r="N84" s="125">
        <f>IF(SUM($B$77:N77)+SUM($A$84:M84)&gt;0,0,SUM($B$77:N77)-SUM($A$84:M84))</f>
        <v>-401901.56553001655</v>
      </c>
      <c r="O84" s="125">
        <f>IF(SUM($B$77:O77)+SUM($A$84:N84)&gt;0,0,SUM($B$77:O77)-SUM($A$84:N84))</f>
        <v>-412186.66972426558</v>
      </c>
      <c r="P84" s="125">
        <f>IF(SUM($B$77:P77)+SUM($A$84:O84)&gt;0,0,SUM($B$77:P77)-SUM($A$84:O84))</f>
        <v>-425332.79226497235</v>
      </c>
      <c r="Q84" s="125">
        <f>IF(SUM($B$77:Q77)+SUM($A$84:P84)&gt;0,0,SUM($B$77:Q77)-SUM($A$84:P84))</f>
        <v>-438870.66046539787</v>
      </c>
      <c r="R84" s="125">
        <f>IF(SUM($B$77:R77)+SUM($A$84:Q84)&gt;0,0,SUM($B$77:R77)-SUM($A$84:Q84))</f>
        <v>-452812.02669533528</v>
      </c>
      <c r="S84" s="125">
        <f>IF(SUM($B$77:S77)+SUM($A$84:R84)&gt;0,0,SUM($B$77:S77)-SUM($A$84:R84))</f>
        <v>-467168.99589566793</v>
      </c>
      <c r="T84" s="125">
        <f>IF(SUM($B$77:T77)+SUM($A$84:S84)&gt;0,0,SUM($B$77:T77)-SUM($A$84:S84))</f>
        <v>-481954.03615550883</v>
      </c>
      <c r="U84" s="125">
        <f>IF(SUM($B$77:U77)+SUM($A$84:T84)&gt;0,0,SUM($B$77:U77)-SUM($A$84:T84))</f>
        <v>-494699.30685214605</v>
      </c>
      <c r="V84" s="125">
        <f>IF(SUM($B$77:V77)+SUM($A$84:U84)&gt;0,0,SUM($B$77:V77)-SUM($A$84:U84))</f>
        <v>-510379.40089031216</v>
      </c>
      <c r="W84" s="125">
        <f>IF(SUM($B$77:W77)+SUM($A$84:V84)&gt;0,0,SUM($B$77:W77)-SUM($A$84:V84))</f>
        <v>-618131.77852559462</v>
      </c>
      <c r="X84" s="125">
        <f>IF(SUM($B$77:X77)+SUM($A$84:W84)&gt;0,0,SUM($B$77:X77)-SUM($A$84:W84))</f>
        <v>-637509.57068096008</v>
      </c>
      <c r="Y84" s="125">
        <f>IF(SUM($B$77:Y77)+SUM($A$84:X84)&gt;0,0,SUM($B$77:Y77)-SUM($A$84:X84))</f>
        <v>-657466.05858448427</v>
      </c>
      <c r="Z84" s="125">
        <f>IF(SUM($B$77:Z77)+SUM($A$84:Y84)&gt;0,0,SUM($B$77:Z77)-SUM($A$84:Y84))</f>
        <v>-678018.60310861282</v>
      </c>
      <c r="AA84" s="125">
        <f>IF(SUM($B$77:AA77)+SUM($A$84:Z84)&gt;0,0,SUM($B$77:AA77)-SUM($A$84:Z84))</f>
        <v>-699185.08595196344</v>
      </c>
      <c r="AB84" s="125">
        <f>IF(SUM($B$77:AB77)+SUM($A$84:AA84)&gt;0,0,SUM($B$77:AB77)-SUM($A$84:AA84))</f>
        <v>-720983.92526411079</v>
      </c>
      <c r="AC84" s="125">
        <f>IF(SUM($B$77:AC77)+SUM($A$84:AB84)&gt;0,0,SUM($B$77:AC77)-SUM($A$84:AB84))</f>
        <v>-743434.09173912182</v>
      </c>
      <c r="AD84" s="125">
        <f>IF(SUM($B$77:AD77)+SUM($A$84:AC84)&gt;0,0,SUM($B$77:AD77)-SUM($A$84:AC84))</f>
        <v>-766555.12519188039</v>
      </c>
      <c r="AE84" s="125">
        <f>IF(SUM($B$77:AE77)+SUM($A$84:AD84)&gt;0,0,SUM($B$77:AE77)-SUM($A$84:AD84))</f>
        <v>-790367.15163172223</v>
      </c>
      <c r="AF84" s="125">
        <f>IF(SUM($B$77:AF77)+SUM($A$84:AE84)&gt;0,0,SUM($B$77:AF77)-SUM($A$84:AE84))</f>
        <v>-814890.90084825456</v>
      </c>
      <c r="AG84" s="125">
        <f>IF(SUM($B$77:AG77)+SUM($A$84:AF84)&gt;0,0,SUM($B$77:AG77)-SUM($A$84:AF84))</f>
        <v>-840147.72452478297</v>
      </c>
      <c r="AH84" s="125">
        <f>IF(SUM($B$77:AH77)+SUM($A$84:AG84)&gt;0,0,SUM($B$77:AH77)-SUM($A$84:AG84))</f>
        <v>-866159.6148951035</v>
      </c>
      <c r="AI84" s="125">
        <f>IF(SUM($B$77:AI77)+SUM($A$84:AH84)&gt;0,0,SUM($B$77:AI77)-SUM($A$84:AH84))</f>
        <v>-892949.22396003269</v>
      </c>
      <c r="AJ84" s="125">
        <f>IF(SUM($B$77:AJ77)+SUM($A$84:AI84)&gt;0,0,SUM($B$77:AJ77)-SUM($A$84:AI84))</f>
        <v>-920539.88328040764</v>
      </c>
      <c r="AK84" s="125">
        <f>IF(SUM($B$77:AK77)+SUM($A$84:AJ84)&gt;0,0,SUM($B$77:AK77)-SUM($A$84:AJ84))</f>
        <v>-948955.62436389178</v>
      </c>
      <c r="AL84" s="125">
        <f>IF(SUM($B$77:AL77)+SUM($A$84:AK84)&gt;0,0,SUM($B$77:AL77)-SUM($A$84:AK84))</f>
        <v>-978221.1996633783</v>
      </c>
      <c r="AM84" s="125">
        <f>IF(SUM($B$77:AM77)+SUM($A$84:AL84)&gt;0,0,SUM($B$77:AM77)-SUM($A$84:AL84))</f>
        <v>-1008362.1042053439</v>
      </c>
      <c r="AN84" s="125">
        <f>IF(SUM($B$77:AN77)+SUM($A$84:AM84)&gt;0,0,SUM($B$77:AN77)-SUM($A$84:AM84))</f>
        <v>-1039404.5978670716</v>
      </c>
      <c r="AO84" s="125">
        <f>IF(SUM($B$77:AO77)+SUM($A$84:AN84)&gt;0,0,SUM($B$77:AO77)-SUM($A$84:AN84))</f>
        <v>-1071375.7283221483</v>
      </c>
      <c r="AP84" s="125">
        <f>IF(SUM($B$77:AP77)+SUM($A$84:AO84)&gt;0,0,SUM($B$77:AP77)-SUM($A$84:AO84))</f>
        <v>-1104303.3546743728</v>
      </c>
      <c r="AQ84" s="125">
        <f>IF(SUM($B$77:AQ77)+SUM($A$84:AP84)&gt;0,0,SUM($B$77:AQ77)-SUM($A$84:AP84))</f>
        <v>-1138216.1718006656</v>
      </c>
      <c r="AR84" s="125">
        <f>IF(SUM($B$77:AR77)+SUM($A$84:AQ84)&gt;0,0,SUM($B$77:AR77)-SUM($A$84:AQ84))</f>
        <v>-1173143.7354242429</v>
      </c>
      <c r="AS84" s="125">
        <f>IF(SUM($B$77:AS77)+SUM($A$84:AR84)&gt;0,0,SUM($B$77:AS77)-SUM($A$84:AR84))</f>
        <v>-1209116.4879400246</v>
      </c>
      <c r="AT84" s="125">
        <f>IF(SUM($B$77:AT77)+SUM($A$84:AS84)&gt;0,0,SUM($B$77:AT77)-SUM($A$84:AS84))</f>
        <v>-1246165.7850147784</v>
      </c>
      <c r="AU84" s="125">
        <f>IF(SUM($B$77:AU77)+SUM($A$84:AT84)&gt;0,0,SUM($B$77:AU77)-SUM($A$84:AT84))</f>
        <v>-1284323.9229852743</v>
      </c>
      <c r="AV84" s="125">
        <f>IF(SUM($B$77:AV77)+SUM($A$84:AU84)&gt;0,0,SUM($B$77:AV77)-SUM($A$84:AU84))</f>
        <v>-1323624.1670783833</v>
      </c>
      <c r="AW84" s="125">
        <f>IF(SUM($B$77:AW77)+SUM($A$84:AV84)&gt;0,0,SUM($B$77:AW77)-SUM($A$84:AV84))</f>
        <v>-1364100.7804777808</v>
      </c>
      <c r="AX84" s="125">
        <f>IF(SUM($B$77:AX77)+SUM($A$84:AW84)&gt;0,0,SUM($B$77:AX77)-SUM($A$84:AW84))</f>
        <v>-1405789.0542626604</v>
      </c>
      <c r="AY84" s="125">
        <f>IF(SUM($B$77:AY77)+SUM($A$84:AX84)&gt;0,0,SUM($B$77:AY77)-SUM($A$84:AX84))</f>
        <v>-1448725.3382445797</v>
      </c>
      <c r="AZ84" s="125">
        <f>IF(SUM($B$77:AZ77)+SUM($A$84:AY84)&gt;0,0,SUM($B$77:AZ77)-SUM($A$84:AY84))</f>
        <v>-1492947.0727294609</v>
      </c>
    </row>
    <row r="85" spans="1:52" x14ac:dyDescent="0.25">
      <c r="A85" s="208" t="s">
        <v>242</v>
      </c>
      <c r="B85" s="125">
        <f>IF(((SUM($B$64:B64)+SUM($B$66:B70))+SUM($B$87:B87))&lt;0,((SUM($B$64:B64)+SUM($B$66:B70))+SUM($B$87:B87))*0.18-SUM($A$85:A85),IF(SUM(A$85:$B85)&lt;0,0-SUM(A$85:$B85),0))</f>
        <v>-359729.52299999999</v>
      </c>
      <c r="C85" s="125">
        <f>IF(((SUM($B$64:C64)+SUM($B$66:C70))+SUM($B$87:C87))&lt;0,((SUM($B$64:C64)+SUM($B$66:C70))+SUM($B$87:C87))*0.18-SUM($A$85:B85),IF(SUM($B$85:B85)&lt;0,0-SUM($B$85:B85),0))</f>
        <v>179247.15961377992</v>
      </c>
      <c r="D85" s="125">
        <f>IF(((SUM($B$64:D64)+SUM($B$66:D70))+SUM($B$87:D87))&lt;0,((SUM($B$64:D64)+SUM($B$66:D70))+SUM($B$87:D87))*0.18-SUM($A$85:C85),IF(SUM($B$85:C85)&lt;0,0-SUM($B$85:C85),0))</f>
        <v>180482.36338622007</v>
      </c>
      <c r="E85" s="125">
        <f>IF(((SUM($B$64:E64)+SUM($B$66:E70))+SUM($B$87:E87))&lt;0,((SUM($B$64:E64)+SUM($B$66:E70))+SUM($B$87:E87))*0.18-SUM($A$85:D85),IF(SUM($B$85:D85)&lt;0,0-SUM($B$85:D85),0))</f>
        <v>0</v>
      </c>
      <c r="F85" s="125">
        <f>IF(((SUM($B$64:F64)+SUM($B$66:F70))+SUM($B$87:F87))&lt;0,((SUM($B$64:F64)+SUM($B$66:F70))+SUM($B$87:F87))*0.18-SUM($A$85:E85),IF(SUM($B$85:E85)&lt;0,0-SUM($B$85:E85),0))</f>
        <v>0</v>
      </c>
      <c r="G85" s="125">
        <f>IF(((SUM($B$64:G64)+SUM($B$66:G70))+SUM($B$87:G87))&lt;0,((SUM($B$64:G64)+SUM($B$66:G70))+SUM($B$87:G87))*0.18-SUM($A$85:F85),IF(SUM($B$85:F85)&lt;0,0-SUM($B$85:F85),0))</f>
        <v>0</v>
      </c>
      <c r="H85" s="125">
        <f>IF(((SUM($B$64:H64)+SUM($B$66:H70))+SUM($B$87:H87))&lt;0,((SUM($B$64:H64)+SUM($B$66:H70))+SUM($B$87:H87))*0.18-SUM($A$85:G85),IF(SUM($B$85:G85)&lt;0,0-SUM($B$85:G85),0))</f>
        <v>0</v>
      </c>
      <c r="I85" s="125">
        <f>IF(((SUM($B$64:I64)+SUM($B$66:I70))+SUM($B$87:I87))&lt;0,((SUM($B$64:I64)+SUM($B$66:I70))+SUM($B$87:I87))*0.18-SUM($A$85:H85),IF(SUM($B$85:H85)&lt;0,0-SUM($B$85:H85),0))</f>
        <v>0</v>
      </c>
      <c r="J85" s="125">
        <f>IF(((SUM($B$64:J64)+SUM($B$66:J70))+SUM($B$87:J87))&lt;0,((SUM($B$64:J64)+SUM($B$66:J70))+SUM($B$87:J87))*0.18-SUM($A$85:I85),IF(SUM($B$85:I85)&lt;0,0-SUM($B$85:I85),0))</f>
        <v>0</v>
      </c>
      <c r="K85" s="125">
        <f>IF(((SUM($B$64:K64)+SUM($B$66:K70))+SUM($B$87:K87))&lt;0,((SUM($B$64:K64)+SUM($B$66:K70))+SUM($B$87:K87))*0.18-SUM($A$85:J85),IF(SUM($B$85:J85)&lt;0,0-SUM($B$85:J85),0))</f>
        <v>0</v>
      </c>
      <c r="L85" s="125">
        <f>IF(((SUM($B$64:L64)+SUM($B$66:L70))+SUM($B$87:L87))&lt;0,((SUM($B$64:L64)+SUM($B$66:L70))+SUM($B$87:L87))*0.18-SUM($A$85:K85),IF(SUM($B$85:K85)&lt;0,0-SUM($B$85:K85),0))</f>
        <v>0</v>
      </c>
      <c r="M85" s="125">
        <f>IF(((SUM($B$64:M64)+SUM($B$66:M70))+SUM($B$87:M87))&lt;0,((SUM($B$64:M64)+SUM($B$66:M70))+SUM($B$87:M87))*0.18-SUM($A$85:L85),IF(SUM($B$85:L85)&lt;0,0-SUM($B$85:L85),0))</f>
        <v>0</v>
      </c>
      <c r="N85" s="125">
        <f>IF(((SUM($B$64:N64)+SUM($B$66:N70))+SUM($B$87:N87))&lt;0,((SUM($B$64:N64)+SUM($B$66:N70))+SUM($B$87:N87))*0.18-SUM($A$85:M85),IF(SUM($B$85:M85)&lt;0,0-SUM($B$85:M85),0))</f>
        <v>0</v>
      </c>
      <c r="O85" s="125">
        <f>IF(((SUM($B$64:O64)+SUM($B$66:O70))+SUM($B$87:O87))&lt;0,((SUM($B$64:O64)+SUM($B$66:O70))+SUM($B$87:O87))*0.18-SUM($A$85:N85),IF(SUM($B$85:N85)&lt;0,0-SUM($B$85:N85),0))</f>
        <v>0</v>
      </c>
      <c r="P85" s="125">
        <f>IF(((SUM($B$64:P64)+SUM($B$66:P70))+SUM($B$87:P87))&lt;0,((SUM($B$64:P64)+SUM($B$66:P70))+SUM($B$87:P87))*0.18-SUM($A$85:O85),IF(SUM($B$85:O85)&lt;0,0-SUM($B$85:O85),0))</f>
        <v>0</v>
      </c>
      <c r="Q85" s="125">
        <f>IF(((SUM($B$64:Q64)+SUM($B$66:Q70))+SUM($B$87:Q87))&lt;0,((SUM($B$64:Q64)+SUM($B$66:Q70))+SUM($B$87:Q87))*0.18-SUM($A$85:P85),IF(SUM($B$85:P85)&lt;0,0-SUM($B$85:P85),0))</f>
        <v>0</v>
      </c>
      <c r="R85" s="125">
        <f>IF(((SUM($B$64:R64)+SUM($B$66:R70))+SUM($B$87:R87))&lt;0,((SUM($B$64:R64)+SUM($B$66:R70))+SUM($B$87:R87))*0.18-SUM($A$85:Q85),IF(SUM($B$85:Q85)&lt;0,0-SUM($B$85:Q85),0))</f>
        <v>0</v>
      </c>
      <c r="S85" s="125">
        <f>IF(((SUM($B$64:S64)+SUM($B$66:S70))+SUM($B$87:S87))&lt;0,((SUM($B$64:S64)+SUM($B$66:S70))+SUM($B$87:S87))*0.18-SUM($A$85:R85),IF(SUM($B$85:R85)&lt;0,0-SUM($B$85:R85),0))</f>
        <v>0</v>
      </c>
      <c r="T85" s="125">
        <f>IF(((SUM($B$64:T64)+SUM($B$66:T70))+SUM($B$87:T87))&lt;0,((SUM($B$64:T64)+SUM($B$66:T70))+SUM($B$87:T87))*0.18-SUM($A$85:S85),IF(SUM($B$85:S85)&lt;0,0-SUM($B$85:S85),0))</f>
        <v>0</v>
      </c>
      <c r="U85" s="125">
        <f>IF(((SUM($B$64:U64)+SUM($B$66:U70))+SUM($B$87:U87))&lt;0,((SUM($B$64:U64)+SUM($B$66:U70))+SUM($B$87:U87))*0.18-SUM($A$85:T85),IF(SUM($B$85:T85)&lt;0,0-SUM($B$85:T85),0))</f>
        <v>0</v>
      </c>
      <c r="V85" s="125">
        <f>IF(((SUM($B$64:V64)+SUM($B$66:V70))+SUM($B$87:V87))&lt;0,((SUM($B$64:V64)+SUM($B$66:V70))+SUM($B$87:V87))*0.18-SUM($A$85:U85),IF(SUM($B$85:U85)&lt;0,0-SUM($B$85:U85),0))</f>
        <v>0</v>
      </c>
      <c r="W85" s="125">
        <f>IF(((SUM($B$64:W64)+SUM($B$66:W70))+SUM($B$87:W87))&lt;0,((SUM($B$64:W64)+SUM($B$66:W70))+SUM($B$87:W87))*0.18-SUM($A$85:V85),IF(SUM($B$85:V85)&lt;0,0-SUM($B$85:V85),0))</f>
        <v>0</v>
      </c>
      <c r="X85" s="125">
        <f>IF(((SUM($B$64:X64)+SUM($B$66:X70))+SUM($B$87:X87))&lt;0,((SUM($B$64:X64)+SUM($B$66:X70))+SUM($B$87:X87))*0.18-SUM($A$85:W85),IF(SUM($B$85:W85)&lt;0,0-SUM($B$85:W85),0))</f>
        <v>0</v>
      </c>
      <c r="Y85" s="125">
        <f>IF(((SUM($B$64:Y64)+SUM($B$66:Y70))+SUM($B$87:Y87))&lt;0,((SUM($B$64:Y64)+SUM($B$66:Y70))+SUM($B$87:Y87))*0.18-SUM($A$85:X85),IF(SUM($B$85:X85)&lt;0,0-SUM($B$85:X85),0))</f>
        <v>0</v>
      </c>
      <c r="Z85" s="125">
        <f>IF(((SUM($B$64:Z64)+SUM($B$66:Z70))+SUM($B$87:Z87))&lt;0,((SUM($B$64:Z64)+SUM($B$66:Z70))+SUM($B$87:Z87))*0.18-SUM($A$85:Y85),IF(SUM($B$85:Y85)&lt;0,0-SUM($B$85:Y85),0))</f>
        <v>0</v>
      </c>
      <c r="AA85" s="125">
        <f>IF(((SUM($B$64:AA64)+SUM($B$66:AA70))+SUM($B$87:AA87))&lt;0,((SUM($B$64:AA64)+SUM($B$66:AA70))+SUM($B$87:AA87))*0.18-SUM($A$85:Z85),IF(SUM($B$85:Z85)&lt;0,0-SUM($B$85:Z85),0))</f>
        <v>0</v>
      </c>
      <c r="AB85" s="125">
        <f>IF(((SUM($B$64:AB64)+SUM($B$66:AB70))+SUM($B$87:AB87))&lt;0,((SUM($B$64:AB64)+SUM($B$66:AB70))+SUM($B$87:AB87))*0.18-SUM($A$85:AA85),IF(SUM($B$85:AA85)&lt;0,0-SUM($B$85:AA85),0))</f>
        <v>0</v>
      </c>
      <c r="AC85" s="125">
        <f>IF(((SUM($B$64:AC64)+SUM($B$66:AC70))+SUM($B$87:AC87))&lt;0,((SUM($B$64:AC64)+SUM($B$66:AC70))+SUM($B$87:AC87))*0.18-SUM($A$85:AB85),IF(SUM($B$85:AB85)&lt;0,0-SUM($B$85:AB85),0))</f>
        <v>0</v>
      </c>
      <c r="AD85" s="125">
        <f>IF(((SUM($B$64:AD64)+SUM($B$66:AD70))+SUM($B$87:AD87))&lt;0,((SUM($B$64:AD64)+SUM($B$66:AD70))+SUM($B$87:AD87))*0.18-SUM($A$85:AC85),IF(SUM($B$85:AC85)&lt;0,0-SUM($B$85:AC85),0))</f>
        <v>0</v>
      </c>
      <c r="AE85" s="125">
        <f>IF(((SUM($B$64:AE64)+SUM($B$66:AE70))+SUM($B$87:AE87))&lt;0,((SUM($B$64:AE64)+SUM($B$66:AE70))+SUM($B$87:AE87))*0.18-SUM($A$85:AD85),IF(SUM($B$85:AD85)&lt;0,0-SUM($B$85:AD85),0))</f>
        <v>0</v>
      </c>
      <c r="AF85" s="125">
        <f>IF(((SUM($B$64:AF64)+SUM($B$66:AF70))+SUM($B$87:AF87))&lt;0,((SUM($B$64:AF64)+SUM($B$66:AF70))+SUM($B$87:AF87))*0.18-SUM($A$85:AE85),IF(SUM($B$85:AE85)&lt;0,0-SUM($B$85:AE85),0))</f>
        <v>0</v>
      </c>
      <c r="AG85" s="125">
        <f>IF(((SUM($B$64:AG64)+SUM($B$66:AG70))+SUM($B$87:AG87))&lt;0,((SUM($B$64:AG64)+SUM($B$66:AG70))+SUM($B$87:AG87))*0.18-SUM($A$85:AF85),IF(SUM($B$85:AF85)&lt;0,0-SUM($B$85:AF85),0))</f>
        <v>0</v>
      </c>
      <c r="AH85" s="125">
        <f>IF(((SUM($B$64:AH64)+SUM($B$66:AH70))+SUM($B$87:AH87))&lt;0,((SUM($B$64:AH64)+SUM($B$66:AH70))+SUM($B$87:AH87))*0.18-SUM($A$85:AG85),IF(SUM($B$85:AG85)&lt;0,0-SUM($B$85:AG85),0))</f>
        <v>0</v>
      </c>
      <c r="AI85" s="125">
        <f>IF(((SUM($B$64:AI64)+SUM($B$66:AI70))+SUM($B$87:AI87))&lt;0,((SUM($B$64:AI64)+SUM($B$66:AI70))+SUM($B$87:AI87))*0.18-SUM($A$85:AH85),IF(SUM($B$85:AH85)&lt;0,0-SUM($B$85:AH85),0))</f>
        <v>0</v>
      </c>
      <c r="AJ85" s="125">
        <f>IF(((SUM($B$64:AJ64)+SUM($B$66:AJ70))+SUM($B$87:AJ87))&lt;0,((SUM($B$64:AJ64)+SUM($B$66:AJ70))+SUM($B$87:AJ87))*0.18-SUM($A$85:AI85),IF(SUM($B$85:AI85)&lt;0,0-SUM($B$85:AI85),0))</f>
        <v>0</v>
      </c>
      <c r="AK85" s="125">
        <f>IF(((SUM($B$64:AK64)+SUM($B$66:AK70))+SUM($B$87:AK87))&lt;0,((SUM($B$64:AK64)+SUM($B$66:AK70))+SUM($B$87:AK87))*0.18-SUM($A$85:AJ85),IF(SUM($B$85:AJ85)&lt;0,0-SUM($B$85:AJ85),0))</f>
        <v>0</v>
      </c>
      <c r="AL85" s="125">
        <f>IF(((SUM($B$64:AL64)+SUM($B$66:AL70))+SUM($B$87:AL87))&lt;0,((SUM($B$64:AL64)+SUM($B$66:AL70))+SUM($B$87:AL87))*0.18-SUM($A$85:AK85),IF(SUM($B$85:AK85)&lt;0,0-SUM($B$85:AK85),0))</f>
        <v>0</v>
      </c>
      <c r="AM85" s="125">
        <f>IF(((SUM($B$64:AM64)+SUM($B$66:AM70))+SUM($B$87:AM87))&lt;0,((SUM($B$64:AM64)+SUM($B$66:AM70))+SUM($B$87:AM87))*0.18-SUM($A$85:AL85),IF(SUM($B$85:AL85)&lt;0,0-SUM($B$85:AL85),0))</f>
        <v>0</v>
      </c>
      <c r="AN85" s="125">
        <f>IF(((SUM($B$64:AN64)+SUM($B$66:AN70))+SUM($B$87:AN87))&lt;0,((SUM($B$64:AN64)+SUM($B$66:AN70))+SUM($B$87:AN87))*0.18-SUM($A$85:AM85),IF(SUM($B$85:AM85)&lt;0,0-SUM($B$85:AM85),0))</f>
        <v>0</v>
      </c>
      <c r="AO85" s="125">
        <f>IF(((SUM($B$64:AO64)+SUM($B$66:AO70))+SUM($B$87:AO87))&lt;0,((SUM($B$64:AO64)+SUM($B$66:AO70))+SUM($B$87:AO87))*0.18-SUM($A$85:AN85),IF(SUM($B$85:AN85)&lt;0,0-SUM($B$85:AN85),0))</f>
        <v>0</v>
      </c>
      <c r="AP85" s="125">
        <f>IF(((SUM($B$64:AP64)+SUM($B$66:AP70))+SUM($B$87:AP87))&lt;0,((SUM($B$64:AP64)+SUM($B$66:AP70))+SUM($B$87:AP87))*0.18-SUM($A$85:AO85),IF(SUM($B$85:AO85)&lt;0,0-SUM($B$85:AO85),0))</f>
        <v>0</v>
      </c>
      <c r="AQ85" s="125">
        <f>IF(((SUM($B$64:AQ64)+SUM($B$66:AQ70))+SUM($B$87:AQ87))&lt;0,((SUM($B$64:AQ64)+SUM($B$66:AQ70))+SUM($B$87:AQ87))*0.18-SUM($A$85:AP85),IF(SUM($B$85:AP85)&lt;0,0-SUM($B$85:AP85),0))</f>
        <v>0</v>
      </c>
      <c r="AR85" s="125">
        <f>IF(((SUM($B$64:AR64)+SUM($B$66:AR70))+SUM($B$87:AR87))&lt;0,((SUM($B$64:AR64)+SUM($B$66:AR70))+SUM($B$87:AR87))*0.18-SUM($A$85:AQ85),IF(SUM($B$85:AQ85)&lt;0,0-SUM($B$85:AQ85),0))</f>
        <v>0</v>
      </c>
      <c r="AS85" s="125">
        <f>IF(((SUM($B$64:AS64)+SUM($B$66:AS70))+SUM($B$87:AS87))&lt;0,((SUM($B$64:AS64)+SUM($B$66:AS70))+SUM($B$87:AS87))*0.18-SUM($A$85:AR85),IF(SUM($B$85:AR85)&lt;0,0-SUM($B$85:AR85),0))</f>
        <v>0</v>
      </c>
      <c r="AT85" s="125">
        <f>IF(((SUM($B$64:AT64)+SUM($B$66:AT70))+SUM($B$87:AT87))&lt;0,((SUM($B$64:AT64)+SUM($B$66:AT70))+SUM($B$87:AT87))*0.18-SUM($A$85:AS85),IF(SUM($B$85:AS85)&lt;0,0-SUM($B$85:AS85),0))</f>
        <v>0</v>
      </c>
      <c r="AU85" s="125">
        <f>IF(((SUM($B$64:AU64)+SUM($B$66:AU70))+SUM($B$87:AU87))&lt;0,((SUM($B$64:AU64)+SUM($B$66:AU70))+SUM($B$87:AU87))*0.18-SUM($A$85:AT85),IF(SUM($B$85:AT85)&lt;0,0-SUM($B$85:AT85),0))</f>
        <v>0</v>
      </c>
      <c r="AV85" s="125">
        <f>IF(((SUM($B$64:AV64)+SUM($B$66:AV70))+SUM($B$87:AV87))&lt;0,((SUM($B$64:AV64)+SUM($B$66:AV70))+SUM($B$87:AV87))*0.18-SUM($A$85:AU85),IF(SUM($B$85:AU85)&lt;0,0-SUM($B$85:AU85),0))</f>
        <v>0</v>
      </c>
      <c r="AW85" s="125">
        <f>IF(((SUM($B$64:AW64)+SUM($B$66:AW70))+SUM($B$87:AW87))&lt;0,((SUM($B$64:AW64)+SUM($B$66:AW70))+SUM($B$87:AW87))*0.18-SUM($A$85:AV85),IF(SUM($B$85:AV85)&lt;0,0-SUM($B$85:AV85),0))</f>
        <v>0</v>
      </c>
      <c r="AX85" s="125">
        <f>IF(((SUM($B$64:AX64)+SUM($B$66:AX70))+SUM($B$87:AX87))&lt;0,((SUM($B$64:AX64)+SUM($B$66:AX70))+SUM($B$87:AX87))*0.18-SUM($A$85:AW85),IF(SUM($B$85:AW85)&lt;0,0-SUM($B$85:AW85),0))</f>
        <v>0</v>
      </c>
      <c r="AY85" s="125">
        <f>IF(((SUM($B$64:AY64)+SUM($B$66:AY70))+SUM($B$87:AY87))&lt;0,((SUM($B$64:AY64)+SUM($B$66:AY70))+SUM($B$87:AY87))*0.18-SUM($A$85:AX85),IF(SUM($B$85:AX85)&lt;0,0-SUM($B$85:AX85),0))</f>
        <v>0</v>
      </c>
      <c r="AZ85" s="125">
        <f>IF(((SUM($B$64:AZ64)+SUM($B$66:AZ70))+SUM($B$87:AZ87))&lt;0,((SUM($B$64:AZ64)+SUM($B$66:AZ70))+SUM($B$87:AZ87))*0.18-SUM($A$85:AY85),IF(SUM($B$85:AY85)&lt;0,0-SUM($B$85:AY85),0))</f>
        <v>0</v>
      </c>
    </row>
    <row r="86" spans="1:52" x14ac:dyDescent="0.25">
      <c r="A86" s="208" t="s">
        <v>241</v>
      </c>
      <c r="B86" s="125">
        <f>-B64*(B39)</f>
        <v>0</v>
      </c>
      <c r="C86" s="125">
        <f t="shared" ref="C86:AZ86" si="21">-(C64-B64)*$B$39</f>
        <v>0</v>
      </c>
      <c r="D86" s="125">
        <f t="shared" si="21"/>
        <v>0</v>
      </c>
      <c r="E86" s="125">
        <f t="shared" si="21"/>
        <v>0</v>
      </c>
      <c r="F86" s="125">
        <f t="shared" si="21"/>
        <v>0</v>
      </c>
      <c r="G86" s="125">
        <f t="shared" si="21"/>
        <v>0</v>
      </c>
      <c r="H86" s="125">
        <f t="shared" si="21"/>
        <v>0</v>
      </c>
      <c r="I86" s="125">
        <f t="shared" si="21"/>
        <v>0</v>
      </c>
      <c r="J86" s="125">
        <f t="shared" si="21"/>
        <v>0</v>
      </c>
      <c r="K86" s="125">
        <f t="shared" si="21"/>
        <v>0</v>
      </c>
      <c r="L86" s="125">
        <f t="shared" si="21"/>
        <v>0</v>
      </c>
      <c r="M86" s="125">
        <f t="shared" si="21"/>
        <v>0</v>
      </c>
      <c r="N86" s="125">
        <f t="shared" si="21"/>
        <v>0</v>
      </c>
      <c r="O86" s="125">
        <f t="shared" si="21"/>
        <v>0</v>
      </c>
      <c r="P86" s="125">
        <f t="shared" si="21"/>
        <v>0</v>
      </c>
      <c r="Q86" s="125">
        <f t="shared" si="21"/>
        <v>0</v>
      </c>
      <c r="R86" s="125">
        <f t="shared" si="21"/>
        <v>0</v>
      </c>
      <c r="S86" s="125">
        <f t="shared" si="21"/>
        <v>0</v>
      </c>
      <c r="T86" s="125">
        <f t="shared" si="21"/>
        <v>0</v>
      </c>
      <c r="U86" s="125">
        <f t="shared" si="21"/>
        <v>0</v>
      </c>
      <c r="V86" s="125">
        <f t="shared" si="21"/>
        <v>0</v>
      </c>
      <c r="W86" s="125">
        <f t="shared" si="21"/>
        <v>0</v>
      </c>
      <c r="X86" s="125">
        <f t="shared" si="21"/>
        <v>0</v>
      </c>
      <c r="Y86" s="125">
        <f t="shared" si="21"/>
        <v>0</v>
      </c>
      <c r="Z86" s="125">
        <f t="shared" si="21"/>
        <v>0</v>
      </c>
      <c r="AA86" s="125">
        <f t="shared" si="21"/>
        <v>0</v>
      </c>
      <c r="AB86" s="125">
        <f t="shared" si="21"/>
        <v>0</v>
      </c>
      <c r="AC86" s="125">
        <f t="shared" si="21"/>
        <v>0</v>
      </c>
      <c r="AD86" s="125">
        <f t="shared" si="21"/>
        <v>0</v>
      </c>
      <c r="AE86" s="125">
        <f t="shared" si="21"/>
        <v>0</v>
      </c>
      <c r="AF86" s="125">
        <f t="shared" si="21"/>
        <v>0</v>
      </c>
      <c r="AG86" s="125">
        <f t="shared" si="21"/>
        <v>0</v>
      </c>
      <c r="AH86" s="125">
        <f t="shared" si="21"/>
        <v>0</v>
      </c>
      <c r="AI86" s="125">
        <f t="shared" si="21"/>
        <v>0</v>
      </c>
      <c r="AJ86" s="125">
        <f t="shared" si="21"/>
        <v>0</v>
      </c>
      <c r="AK86" s="125">
        <f t="shared" si="21"/>
        <v>0</v>
      </c>
      <c r="AL86" s="125">
        <f t="shared" si="21"/>
        <v>0</v>
      </c>
      <c r="AM86" s="125">
        <f t="shared" si="21"/>
        <v>0</v>
      </c>
      <c r="AN86" s="125">
        <f t="shared" si="21"/>
        <v>0</v>
      </c>
      <c r="AO86" s="125">
        <f t="shared" si="21"/>
        <v>0</v>
      </c>
      <c r="AP86" s="125">
        <f t="shared" si="21"/>
        <v>0</v>
      </c>
      <c r="AQ86" s="125">
        <f t="shared" si="21"/>
        <v>0</v>
      </c>
      <c r="AR86" s="125">
        <f t="shared" si="21"/>
        <v>0</v>
      </c>
      <c r="AS86" s="125">
        <f t="shared" si="21"/>
        <v>0</v>
      </c>
      <c r="AT86" s="125">
        <f t="shared" si="21"/>
        <v>0</v>
      </c>
      <c r="AU86" s="125">
        <f t="shared" si="21"/>
        <v>0</v>
      </c>
      <c r="AV86" s="125">
        <f t="shared" si="21"/>
        <v>0</v>
      </c>
      <c r="AW86" s="125">
        <f t="shared" si="21"/>
        <v>0</v>
      </c>
      <c r="AX86" s="125">
        <f t="shared" si="21"/>
        <v>0</v>
      </c>
      <c r="AY86" s="125">
        <f t="shared" si="21"/>
        <v>0</v>
      </c>
      <c r="AZ86" s="125">
        <f t="shared" si="21"/>
        <v>0</v>
      </c>
    </row>
    <row r="87" spans="1:52" x14ac:dyDescent="0.25">
      <c r="A87" s="208" t="s">
        <v>240</v>
      </c>
      <c r="B87" s="125">
        <f>-($B$25+$B$26)*$B$28</f>
        <v>-1998497.35</v>
      </c>
      <c r="C87" s="125">
        <v>0</v>
      </c>
      <c r="D87" s="125">
        <v>0</v>
      </c>
      <c r="E87" s="125">
        <v>0</v>
      </c>
      <c r="F87" s="125">
        <v>0</v>
      </c>
      <c r="G87" s="125">
        <v>0</v>
      </c>
      <c r="H87" s="125">
        <v>0</v>
      </c>
      <c r="I87" s="125">
        <v>0</v>
      </c>
      <c r="J87" s="125">
        <v>0</v>
      </c>
      <c r="K87" s="125">
        <v>0</v>
      </c>
      <c r="L87" s="125">
        <v>0</v>
      </c>
      <c r="M87" s="125">
        <v>0</v>
      </c>
      <c r="N87" s="125">
        <v>0</v>
      </c>
      <c r="O87" s="125">
        <v>0</v>
      </c>
      <c r="P87" s="125">
        <v>0</v>
      </c>
      <c r="Q87" s="125">
        <v>0</v>
      </c>
      <c r="R87" s="125">
        <v>0</v>
      </c>
      <c r="S87" s="125">
        <v>0</v>
      </c>
      <c r="T87" s="125">
        <v>0</v>
      </c>
      <c r="U87" s="125">
        <v>0</v>
      </c>
      <c r="V87" s="125">
        <v>0</v>
      </c>
      <c r="W87" s="125">
        <v>0</v>
      </c>
      <c r="X87" s="125">
        <v>0</v>
      </c>
      <c r="Y87" s="125">
        <v>0</v>
      </c>
      <c r="Z87" s="125">
        <v>0</v>
      </c>
      <c r="AA87" s="125">
        <v>0</v>
      </c>
      <c r="AB87" s="125"/>
      <c r="AC87" s="125"/>
      <c r="AD87" s="125"/>
      <c r="AE87" s="125"/>
      <c r="AF87" s="125"/>
      <c r="AG87" s="125"/>
      <c r="AH87" s="125"/>
      <c r="AI87" s="125"/>
      <c r="AJ87" s="125"/>
      <c r="AK87" s="125"/>
      <c r="AL87" s="125"/>
      <c r="AM87" s="125"/>
      <c r="AN87" s="125"/>
      <c r="AO87" s="125"/>
      <c r="AP87" s="125"/>
      <c r="AQ87" s="125"/>
      <c r="AR87" s="125"/>
      <c r="AS87" s="125"/>
      <c r="AT87" s="125"/>
      <c r="AU87" s="125"/>
      <c r="AV87" s="125"/>
      <c r="AW87" s="125"/>
      <c r="AX87" s="125"/>
      <c r="AY87" s="125"/>
      <c r="AZ87" s="125"/>
    </row>
    <row r="88" spans="1:52" x14ac:dyDescent="0.25">
      <c r="A88" s="208" t="s">
        <v>239</v>
      </c>
      <c r="B88" s="125">
        <f t="shared" ref="B88:AZ88" si="22">B59-B60</f>
        <v>0</v>
      </c>
      <c r="C88" s="125">
        <f t="shared" si="22"/>
        <v>0</v>
      </c>
      <c r="D88" s="125">
        <f t="shared" si="22"/>
        <v>0</v>
      </c>
      <c r="E88" s="125">
        <f t="shared" si="22"/>
        <v>0</v>
      </c>
      <c r="F88" s="125">
        <f t="shared" si="22"/>
        <v>0</v>
      </c>
      <c r="G88" s="125">
        <f t="shared" si="22"/>
        <v>0</v>
      </c>
      <c r="H88" s="125">
        <f t="shared" si="22"/>
        <v>0</v>
      </c>
      <c r="I88" s="125">
        <f t="shared" si="22"/>
        <v>0</v>
      </c>
      <c r="J88" s="125">
        <f t="shared" si="22"/>
        <v>0</v>
      </c>
      <c r="K88" s="125">
        <f t="shared" si="22"/>
        <v>0</v>
      </c>
      <c r="L88" s="125">
        <f t="shared" si="22"/>
        <v>0</v>
      </c>
      <c r="M88" s="125">
        <f t="shared" si="22"/>
        <v>0</v>
      </c>
      <c r="N88" s="125">
        <f t="shared" si="22"/>
        <v>0</v>
      </c>
      <c r="O88" s="125">
        <f t="shared" si="22"/>
        <v>0</v>
      </c>
      <c r="P88" s="125">
        <f t="shared" si="22"/>
        <v>0</v>
      </c>
      <c r="Q88" s="125">
        <f t="shared" si="22"/>
        <v>0</v>
      </c>
      <c r="R88" s="125">
        <f t="shared" si="22"/>
        <v>0</v>
      </c>
      <c r="S88" s="125">
        <f t="shared" si="22"/>
        <v>0</v>
      </c>
      <c r="T88" s="125">
        <f t="shared" si="22"/>
        <v>0</v>
      </c>
      <c r="U88" s="125">
        <f t="shared" si="22"/>
        <v>0</v>
      </c>
      <c r="V88" s="125">
        <f t="shared" si="22"/>
        <v>0</v>
      </c>
      <c r="W88" s="125">
        <f t="shared" si="22"/>
        <v>0</v>
      </c>
      <c r="X88" s="125">
        <f t="shared" si="22"/>
        <v>0</v>
      </c>
      <c r="Y88" s="125">
        <f t="shared" si="22"/>
        <v>0</v>
      </c>
      <c r="Z88" s="125">
        <f t="shared" si="22"/>
        <v>0</v>
      </c>
      <c r="AA88" s="125">
        <f t="shared" si="22"/>
        <v>0</v>
      </c>
      <c r="AB88" s="125">
        <f t="shared" si="22"/>
        <v>0</v>
      </c>
      <c r="AC88" s="125">
        <f t="shared" si="22"/>
        <v>0</v>
      </c>
      <c r="AD88" s="125">
        <f t="shared" si="22"/>
        <v>0</v>
      </c>
      <c r="AE88" s="125">
        <f t="shared" si="22"/>
        <v>0</v>
      </c>
      <c r="AF88" s="125">
        <f t="shared" si="22"/>
        <v>0</v>
      </c>
      <c r="AG88" s="125">
        <f t="shared" si="22"/>
        <v>0</v>
      </c>
      <c r="AH88" s="125">
        <f t="shared" si="22"/>
        <v>0</v>
      </c>
      <c r="AI88" s="125">
        <f t="shared" si="22"/>
        <v>0</v>
      </c>
      <c r="AJ88" s="125">
        <f t="shared" si="22"/>
        <v>0</v>
      </c>
      <c r="AK88" s="125">
        <f t="shared" si="22"/>
        <v>0</v>
      </c>
      <c r="AL88" s="125">
        <f t="shared" si="22"/>
        <v>0</v>
      </c>
      <c r="AM88" s="125">
        <f t="shared" si="22"/>
        <v>0</v>
      </c>
      <c r="AN88" s="125">
        <f t="shared" si="22"/>
        <v>0</v>
      </c>
      <c r="AO88" s="125">
        <f t="shared" si="22"/>
        <v>0</v>
      </c>
      <c r="AP88" s="125">
        <f t="shared" si="22"/>
        <v>0</v>
      </c>
      <c r="AQ88" s="125">
        <f t="shared" si="22"/>
        <v>0</v>
      </c>
      <c r="AR88" s="125">
        <f t="shared" si="22"/>
        <v>0</v>
      </c>
      <c r="AS88" s="125">
        <f t="shared" si="22"/>
        <v>0</v>
      </c>
      <c r="AT88" s="125">
        <f t="shared" si="22"/>
        <v>0</v>
      </c>
      <c r="AU88" s="125">
        <f t="shared" si="22"/>
        <v>0</v>
      </c>
      <c r="AV88" s="125">
        <f t="shared" si="22"/>
        <v>0</v>
      </c>
      <c r="AW88" s="125">
        <f t="shared" si="22"/>
        <v>0</v>
      </c>
      <c r="AX88" s="125">
        <f t="shared" si="22"/>
        <v>0</v>
      </c>
      <c r="AY88" s="125">
        <f t="shared" si="22"/>
        <v>0</v>
      </c>
      <c r="AZ88" s="125">
        <f t="shared" si="22"/>
        <v>0</v>
      </c>
    </row>
    <row r="89" spans="1:52" s="171" customFormat="1" ht="14.25" x14ac:dyDescent="0.25">
      <c r="A89" s="209" t="s">
        <v>238</v>
      </c>
      <c r="B89" s="124">
        <f>SUM(B81:B88)</f>
        <v>-2358226.8730000001</v>
      </c>
      <c r="C89" s="124">
        <f t="shared" ref="C89:AZ89" si="23">SUM(C81:C88)</f>
        <v>949073.37391529069</v>
      </c>
      <c r="D89" s="124">
        <f>SUM(D81:D88)</f>
        <v>982810.1654225511</v>
      </c>
      <c r="E89" s="124">
        <f>SUM(E81:E88)</f>
        <v>827840.44626384287</v>
      </c>
      <c r="F89" s="124">
        <f t="shared" si="23"/>
        <v>854107.88214879204</v>
      </c>
      <c r="G89" s="124">
        <f t="shared" si="23"/>
        <v>881155.03205722617</v>
      </c>
      <c r="H89" s="124">
        <f t="shared" si="23"/>
        <v>909001.72707184264</v>
      </c>
      <c r="I89" s="124">
        <f t="shared" si="23"/>
        <v>927750.53985290183</v>
      </c>
      <c r="J89" s="124">
        <f t="shared" si="23"/>
        <v>957271.67789991247</v>
      </c>
      <c r="K89" s="124">
        <f t="shared" si="23"/>
        <v>987667.89802232501</v>
      </c>
      <c r="L89" s="124">
        <f t="shared" si="23"/>
        <v>1018965.4526824022</v>
      </c>
      <c r="M89" s="124">
        <f t="shared" si="23"/>
        <v>1597990.0927501689</v>
      </c>
      <c r="N89" s="124">
        <f t="shared" si="23"/>
        <v>1647576.2091200647</v>
      </c>
      <c r="O89" s="124">
        <f t="shared" si="23"/>
        <v>1688716.6258970629</v>
      </c>
      <c r="P89" s="124">
        <f t="shared" si="23"/>
        <v>1741301.11605989</v>
      </c>
      <c r="Q89" s="124">
        <f t="shared" si="23"/>
        <v>1795452.5888615935</v>
      </c>
      <c r="R89" s="124">
        <f t="shared" si="23"/>
        <v>1851218.0537813399</v>
      </c>
      <c r="S89" s="124">
        <f t="shared" si="23"/>
        <v>1908645.930582671</v>
      </c>
      <c r="T89" s="124">
        <f t="shared" si="23"/>
        <v>1967786.0916220336</v>
      </c>
      <c r="U89" s="124">
        <f t="shared" si="23"/>
        <v>2018767.1744085825</v>
      </c>
      <c r="V89" s="124">
        <f t="shared" si="23"/>
        <v>2081487.5505612465</v>
      </c>
      <c r="W89" s="124">
        <f t="shared" si="23"/>
        <v>2512497.0611023773</v>
      </c>
      <c r="X89" s="124">
        <f t="shared" si="23"/>
        <v>2590008.2297238386</v>
      </c>
      <c r="Y89" s="124">
        <f t="shared" si="23"/>
        <v>2669834.1813379363</v>
      </c>
      <c r="Z89" s="124">
        <f t="shared" si="23"/>
        <v>2752044.3594344486</v>
      </c>
      <c r="AA89" s="124">
        <f t="shared" si="23"/>
        <v>2836710.2908078488</v>
      </c>
      <c r="AB89" s="124">
        <f t="shared" si="23"/>
        <v>2923905.6480564438</v>
      </c>
      <c r="AC89" s="124">
        <f t="shared" si="23"/>
        <v>3013706.3139564879</v>
      </c>
      <c r="AD89" s="124">
        <f t="shared" si="23"/>
        <v>3106190.4477675259</v>
      </c>
      <c r="AE89" s="124">
        <f t="shared" si="23"/>
        <v>3201438.5535268853</v>
      </c>
      <c r="AF89" s="124">
        <f t="shared" si="23"/>
        <v>3299533.5503930198</v>
      </c>
      <c r="AG89" s="124">
        <f t="shared" si="23"/>
        <v>3400560.8450991279</v>
      </c>
      <c r="AH89" s="124">
        <f t="shared" si="23"/>
        <v>3504608.4065804128</v>
      </c>
      <c r="AI89" s="124">
        <f t="shared" si="23"/>
        <v>3611766.8428401276</v>
      </c>
      <c r="AJ89" s="124">
        <f t="shared" si="23"/>
        <v>3722129.4801216247</v>
      </c>
      <c r="AK89" s="124">
        <f t="shared" si="23"/>
        <v>3835792.4444555603</v>
      </c>
      <c r="AL89" s="124">
        <f t="shared" si="23"/>
        <v>3952854.7456535054</v>
      </c>
      <c r="AM89" s="124">
        <f t="shared" si="23"/>
        <v>4073418.3638213845</v>
      </c>
      <c r="AN89" s="124">
        <f t="shared" si="23"/>
        <v>4197588.3384682862</v>
      </c>
      <c r="AO89" s="124">
        <f t="shared" si="23"/>
        <v>4325472.8602885893</v>
      </c>
      <c r="AP89" s="124">
        <f t="shared" si="23"/>
        <v>4457183.3656974938</v>
      </c>
      <c r="AQ89" s="124">
        <f t="shared" si="23"/>
        <v>4592834.6342026573</v>
      </c>
      <c r="AR89" s="124">
        <f t="shared" si="23"/>
        <v>4732544.8886969667</v>
      </c>
      <c r="AS89" s="124">
        <f t="shared" si="23"/>
        <v>4876435.8987600999</v>
      </c>
      <c r="AT89" s="124">
        <f t="shared" si="23"/>
        <v>5024633.0870591179</v>
      </c>
      <c r="AU89" s="124">
        <f t="shared" si="23"/>
        <v>5177265.6389410971</v>
      </c>
      <c r="AV89" s="124">
        <f t="shared" si="23"/>
        <v>5334466.6153135262</v>
      </c>
      <c r="AW89" s="124">
        <f t="shared" si="23"/>
        <v>5496373.068911125</v>
      </c>
      <c r="AX89" s="124">
        <f t="shared" si="23"/>
        <v>5663126.1640506415</v>
      </c>
      <c r="AY89" s="124">
        <f t="shared" si="23"/>
        <v>5834871.2999783373</v>
      </c>
      <c r="AZ89" s="124">
        <f t="shared" si="23"/>
        <v>6011758.2379178545</v>
      </c>
    </row>
    <row r="90" spans="1:52" s="171" customFormat="1" ht="14.25" x14ac:dyDescent="0.25">
      <c r="A90" s="209" t="s">
        <v>444</v>
      </c>
      <c r="B90" s="124">
        <f>SUM($B$89:B89)</f>
        <v>-2358226.8730000001</v>
      </c>
      <c r="C90" s="124">
        <f>SUM($B$89:C89)</f>
        <v>-1409153.4990847094</v>
      </c>
      <c r="D90" s="124">
        <f>SUM($B$89:D89)</f>
        <v>-426343.33366215834</v>
      </c>
      <c r="E90" s="124">
        <f>SUM($B$89:E89)</f>
        <v>401497.11260168452</v>
      </c>
      <c r="F90" s="124">
        <f>SUM($B$89:F89)</f>
        <v>1255604.9947504764</v>
      </c>
      <c r="G90" s="124">
        <f>SUM($B$89:G89)</f>
        <v>2136760.0268077026</v>
      </c>
      <c r="H90" s="124">
        <f>SUM($B$89:H89)</f>
        <v>3045761.7538795453</v>
      </c>
      <c r="I90" s="124">
        <f>SUM($B$89:I89)</f>
        <v>3973512.2937324471</v>
      </c>
      <c r="J90" s="124">
        <f>SUM($B$89:J89)</f>
        <v>4930783.9716323595</v>
      </c>
      <c r="K90" s="124">
        <f>SUM($B$89:K89)</f>
        <v>5918451.8696546843</v>
      </c>
      <c r="L90" s="124">
        <f>SUM($B$89:L89)</f>
        <v>6937417.3223370863</v>
      </c>
      <c r="M90" s="124">
        <f>SUM($B$89:M89)</f>
        <v>8535407.4150872547</v>
      </c>
      <c r="N90" s="124">
        <f>SUM($B$89:N89)</f>
        <v>10182983.62420732</v>
      </c>
      <c r="O90" s="124">
        <f>SUM($B$89:O89)</f>
        <v>11871700.250104383</v>
      </c>
      <c r="P90" s="124">
        <f>SUM($B$89:P89)</f>
        <v>13613001.366164273</v>
      </c>
      <c r="Q90" s="124">
        <f>SUM($B$89:Q89)</f>
        <v>15408453.955025867</v>
      </c>
      <c r="R90" s="124">
        <f>SUM($B$89:R89)</f>
        <v>17259672.008807205</v>
      </c>
      <c r="S90" s="124">
        <f>SUM($B$89:S89)</f>
        <v>19168317.939389877</v>
      </c>
      <c r="T90" s="124">
        <f>SUM($B$89:T89)</f>
        <v>21136104.031011909</v>
      </c>
      <c r="U90" s="124">
        <f>SUM($B$89:U89)</f>
        <v>23154871.20542049</v>
      </c>
      <c r="V90" s="124">
        <f>SUM($B$89:V89)</f>
        <v>25236358.755981736</v>
      </c>
      <c r="W90" s="124">
        <f>SUM($B$89:W89)</f>
        <v>27748855.817084111</v>
      </c>
      <c r="X90" s="124">
        <f>SUM($B$89:X89)</f>
        <v>30338864.046807948</v>
      </c>
      <c r="Y90" s="124">
        <f>SUM($B$89:Y89)</f>
        <v>33008698.228145886</v>
      </c>
      <c r="Z90" s="124">
        <f>SUM($B$89:Z89)</f>
        <v>35760742.587580338</v>
      </c>
      <c r="AA90" s="124">
        <f>SUM($B$89:AA89)</f>
        <v>38597452.878388189</v>
      </c>
      <c r="AB90" s="124">
        <f>SUM($B$89:AB89)</f>
        <v>41521358.526444629</v>
      </c>
      <c r="AC90" s="124">
        <f>SUM($B$89:AC89)</f>
        <v>44535064.840401113</v>
      </c>
      <c r="AD90" s="124">
        <f>SUM($B$89:AD89)</f>
        <v>47641255.288168639</v>
      </c>
      <c r="AE90" s="124">
        <f>SUM($B$89:AE89)</f>
        <v>50842693.841695525</v>
      </c>
      <c r="AF90" s="124">
        <f>SUM($B$89:AF89)</f>
        <v>54142227.392088547</v>
      </c>
      <c r="AG90" s="124">
        <f>SUM($B$89:AG89)</f>
        <v>57542788.237187676</v>
      </c>
      <c r="AH90" s="124">
        <f>SUM($B$89:AH89)</f>
        <v>61047396.643768087</v>
      </c>
      <c r="AI90" s="124">
        <f>SUM($B$89:AI89)</f>
        <v>64659163.486608215</v>
      </c>
      <c r="AJ90" s="124">
        <f>SUM($B$89:AJ89)</f>
        <v>68381292.966729835</v>
      </c>
      <c r="AK90" s="124">
        <f>SUM($B$89:AK89)</f>
        <v>72217085.411185399</v>
      </c>
      <c r="AL90" s="124">
        <f>SUM($B$89:AL89)</f>
        <v>76169940.156838909</v>
      </c>
      <c r="AM90" s="124">
        <f>SUM($B$89:AM89)</f>
        <v>80243358.520660296</v>
      </c>
      <c r="AN90" s="124">
        <f>SUM($B$89:AN89)</f>
        <v>84440946.859128579</v>
      </c>
      <c r="AO90" s="124">
        <f>SUM($B$89:AO89)</f>
        <v>88766419.71941717</v>
      </c>
      <c r="AP90" s="124">
        <f>SUM($B$89:AP89)</f>
        <v>93223603.085114658</v>
      </c>
      <c r="AQ90" s="124">
        <f>SUM($B$89:AQ89)</f>
        <v>97816437.719317317</v>
      </c>
      <c r="AR90" s="124">
        <f>SUM($B$89:AR89)</f>
        <v>102548982.60801429</v>
      </c>
      <c r="AS90" s="124">
        <f>SUM($B$89:AS89)</f>
        <v>107425418.50677438</v>
      </c>
      <c r="AT90" s="124">
        <f>SUM($B$89:AT89)</f>
        <v>112450051.59383351</v>
      </c>
      <c r="AU90" s="124">
        <f>SUM($B$89:AU89)</f>
        <v>117627317.2327746</v>
      </c>
      <c r="AV90" s="124">
        <f>SUM($B$89:AV89)</f>
        <v>122961783.84808813</v>
      </c>
      <c r="AW90" s="124">
        <f>SUM($B$89:AW89)</f>
        <v>128458156.91699925</v>
      </c>
      <c r="AX90" s="124">
        <f>SUM($B$89:AX89)</f>
        <v>134121283.08104989</v>
      </c>
      <c r="AY90" s="124">
        <f>SUM($B$89:AY89)</f>
        <v>139956154.38102823</v>
      </c>
      <c r="AZ90" s="124">
        <f>SUM($B$89:AZ89)</f>
        <v>145967912.61894608</v>
      </c>
    </row>
    <row r="91" spans="1:52" x14ac:dyDescent="0.25">
      <c r="A91" s="208" t="s">
        <v>237</v>
      </c>
      <c r="B91" s="128">
        <f t="shared" ref="B91:AZ91" si="24">1/POWER((1+$B$44),B79)</f>
        <v>1</v>
      </c>
      <c r="C91" s="128">
        <f t="shared" si="24"/>
        <v>0.83682008368200833</v>
      </c>
      <c r="D91" s="128">
        <f t="shared" si="24"/>
        <v>0.70026785245356349</v>
      </c>
      <c r="E91" s="128">
        <f t="shared" si="24"/>
        <v>0.58599820289001125</v>
      </c>
      <c r="F91" s="128">
        <f t="shared" si="24"/>
        <v>0.49037506517992574</v>
      </c>
      <c r="G91" s="128">
        <f t="shared" si="24"/>
        <v>0.41035570307943575</v>
      </c>
      <c r="H91" s="128">
        <f t="shared" si="24"/>
        <v>0.34339389379032276</v>
      </c>
      <c r="I91" s="128">
        <f t="shared" si="24"/>
        <v>0.2873589069375086</v>
      </c>
      <c r="J91" s="128">
        <f t="shared" si="24"/>
        <v>0.24046770455021643</v>
      </c>
      <c r="K91" s="128">
        <f t="shared" si="24"/>
        <v>0.20122820464453256</v>
      </c>
      <c r="L91" s="128">
        <f t="shared" si="24"/>
        <v>0.16839180304981805</v>
      </c>
      <c r="M91" s="128">
        <f t="shared" si="24"/>
        <v>0.14091364271951301</v>
      </c>
      <c r="N91" s="128">
        <f t="shared" si="24"/>
        <v>0.1179193662924795</v>
      </c>
      <c r="O91" s="128">
        <f t="shared" si="24"/>
        <v>9.8677293968602101E-2</v>
      </c>
      <c r="P91" s="128">
        <f t="shared" si="24"/>
        <v>8.2575141396319732E-2</v>
      </c>
      <c r="Q91" s="128">
        <f t="shared" si="24"/>
        <v>6.9100536733321963E-2</v>
      </c>
      <c r="R91" s="128">
        <f t="shared" si="24"/>
        <v>5.7824716931650172E-2</v>
      </c>
      <c r="S91" s="128">
        <f t="shared" si="24"/>
        <v>4.8388884461631941E-2</v>
      </c>
      <c r="T91" s="128">
        <f t="shared" si="24"/>
        <v>4.0492790344461876E-2</v>
      </c>
      <c r="U91" s="128">
        <f t="shared" si="24"/>
        <v>3.3885180204570604E-2</v>
      </c>
      <c r="V91" s="128">
        <f t="shared" si="24"/>
        <v>2.8355799334368707E-2</v>
      </c>
      <c r="W91" s="128">
        <f t="shared" si="24"/>
        <v>2.3728702371856661E-2</v>
      </c>
      <c r="X91" s="128">
        <f t="shared" si="24"/>
        <v>1.9856654704482557E-2</v>
      </c>
      <c r="Y91" s="128">
        <f t="shared" si="24"/>
        <v>1.6616447451449839E-2</v>
      </c>
      <c r="Z91" s="128">
        <f t="shared" si="24"/>
        <v>1.3904976946819952E-2</v>
      </c>
      <c r="AA91" s="128">
        <f t="shared" si="24"/>
        <v>1.1635963972234268E-2</v>
      </c>
      <c r="AB91" s="128">
        <f t="shared" si="24"/>
        <v>9.7372083449659141E-3</v>
      </c>
      <c r="AC91" s="128">
        <f t="shared" si="24"/>
        <v>8.1482915020635264E-3</v>
      </c>
      <c r="AD91" s="128">
        <f t="shared" si="24"/>
        <v>6.8186539766221981E-3</v>
      </c>
      <c r="AE91" s="128">
        <f t="shared" si="24"/>
        <v>5.7059865913156472E-3</v>
      </c>
      <c r="AF91" s="128">
        <f t="shared" si="24"/>
        <v>4.7748841768331766E-3</v>
      </c>
      <c r="AG91" s="128">
        <f t="shared" si="24"/>
        <v>3.995718976429437E-3</v>
      </c>
      <c r="AH91" s="128">
        <f t="shared" si="24"/>
        <v>3.3436978882254702E-3</v>
      </c>
      <c r="AI91" s="128">
        <f t="shared" si="24"/>
        <v>2.7980735466321925E-3</v>
      </c>
      <c r="AJ91" s="128">
        <f t="shared" si="24"/>
        <v>2.3414841394411652E-3</v>
      </c>
      <c r="AK91" s="128">
        <f t="shared" si="24"/>
        <v>1.9594009535072515E-3</v>
      </c>
      <c r="AL91" s="128">
        <f t="shared" si="24"/>
        <v>1.6396660698805451E-3</v>
      </c>
      <c r="AM91" s="128">
        <f t="shared" si="24"/>
        <v>1.3721054978079875E-3</v>
      </c>
      <c r="AN91" s="128">
        <f t="shared" si="24"/>
        <v>1.1482054374962237E-3</v>
      </c>
      <c r="AO91" s="128">
        <f t="shared" si="24"/>
        <v>9.6084137028972698E-4</v>
      </c>
      <c r="AP91" s="128">
        <f t="shared" si="24"/>
        <v>8.0405135589098505E-4</v>
      </c>
      <c r="AQ91" s="128">
        <f t="shared" si="24"/>
        <v>6.7284632292132635E-4</v>
      </c>
      <c r="AR91" s="128">
        <f t="shared" si="24"/>
        <v>5.6305131625215593E-4</v>
      </c>
      <c r="AS91" s="128">
        <f t="shared" si="24"/>
        <v>4.7117264958339408E-4</v>
      </c>
      <c r="AT91" s="128">
        <f t="shared" si="24"/>
        <v>3.9428673605304944E-4</v>
      </c>
      <c r="AU91" s="128">
        <f t="shared" si="24"/>
        <v>3.2994705945861878E-4</v>
      </c>
      <c r="AV91" s="128">
        <f t="shared" si="24"/>
        <v>2.7610632590679393E-4</v>
      </c>
      <c r="AW91" s="128">
        <f t="shared" si="24"/>
        <v>2.310513187504552E-4</v>
      </c>
      <c r="AX91" s="128">
        <f t="shared" si="24"/>
        <v>1.9334838389159427E-4</v>
      </c>
      <c r="AY91" s="128">
        <f t="shared" si="24"/>
        <v>1.6179781078794498E-4</v>
      </c>
      <c r="AZ91" s="128">
        <f t="shared" si="24"/>
        <v>1.3539565756313389E-4</v>
      </c>
    </row>
    <row r="92" spans="1:52" s="171" customFormat="1" ht="14.25" x14ac:dyDescent="0.25">
      <c r="A92" s="207" t="s">
        <v>445</v>
      </c>
      <c r="B92" s="124">
        <f t="shared" ref="B92:AY92" si="25">B89*B91</f>
        <v>-2358226.8730000001</v>
      </c>
      <c r="C92" s="124">
        <f t="shared" si="25"/>
        <v>794203.6601801595</v>
      </c>
      <c r="D92" s="124">
        <f t="shared" si="25"/>
        <v>688230.36390998133</v>
      </c>
      <c r="E92" s="124">
        <f t="shared" si="25"/>
        <v>485113.01379027683</v>
      </c>
      <c r="F92" s="124">
        <f t="shared" si="25"/>
        <v>418833.20837940223</v>
      </c>
      <c r="G92" s="124">
        <f t="shared" si="25"/>
        <v>361586.9927018258</v>
      </c>
      <c r="H92" s="124">
        <f t="shared" si="25"/>
        <v>312145.64252132829</v>
      </c>
      <c r="I92" s="124">
        <f t="shared" si="25"/>
        <v>266597.38104281336</v>
      </c>
      <c r="J92" s="124">
        <f t="shared" si="25"/>
        <v>230192.92301552609</v>
      </c>
      <c r="K92" s="124">
        <f t="shared" si="25"/>
        <v>198746.63790407174</v>
      </c>
      <c r="L92" s="124">
        <f t="shared" si="25"/>
        <v>171585.42982266378</v>
      </c>
      <c r="M92" s="124">
        <f t="shared" si="25"/>
        <v>225178.60499911875</v>
      </c>
      <c r="N92" s="124">
        <f t="shared" si="25"/>
        <v>194281.14249800373</v>
      </c>
      <c r="O92" s="124">
        <f t="shared" si="25"/>
        <v>166637.98692331035</v>
      </c>
      <c r="P92" s="124">
        <f t="shared" si="25"/>
        <v>143788.18587221479</v>
      </c>
      <c r="Q92" s="124">
        <f t="shared" si="25"/>
        <v>124066.73756956856</v>
      </c>
      <c r="R92" s="124">
        <f t="shared" si="25"/>
        <v>107046.15993866633</v>
      </c>
      <c r="S92" s="124">
        <f t="shared" si="25"/>
        <v>92357.247413128847</v>
      </c>
      <c r="T92" s="124">
        <f t="shared" si="25"/>
        <v>79681.149650799052</v>
      </c>
      <c r="U92" s="124">
        <f t="shared" si="25"/>
        <v>68406.289495906633</v>
      </c>
      <c r="V92" s="124">
        <f t="shared" si="25"/>
        <v>59022.243300701346</v>
      </c>
      <c r="W92" s="124">
        <f t="shared" si="25"/>
        <v>59618.294973062868</v>
      </c>
      <c r="X92" s="124">
        <f t="shared" si="25"/>
        <v>51428.899099394403</v>
      </c>
      <c r="Y92" s="124">
        <f t="shared" si="25"/>
        <v>44363.159378286422</v>
      </c>
      <c r="Z92" s="124">
        <f t="shared" si="25"/>
        <v>38267.113374561886</v>
      </c>
      <c r="AA92" s="124">
        <f t="shared" si="25"/>
        <v>33007.858743506324</v>
      </c>
      <c r="AB92" s="124">
        <f t="shared" si="25"/>
        <v>28470.678476148172</v>
      </c>
      <c r="AC92" s="124">
        <f t="shared" si="25"/>
        <v>24556.557547726843</v>
      </c>
      <c r="AD92" s="124">
        <f t="shared" si="25"/>
        <v>21180.037848815926</v>
      </c>
      <c r="AE92" s="124">
        <f t="shared" si="25"/>
        <v>18267.365459345368</v>
      </c>
      <c r="AF92" s="124">
        <f t="shared" si="25"/>
        <v>15754.890540701823</v>
      </c>
      <c r="AG92" s="124">
        <f t="shared" si="25"/>
        <v>13587.685499265508</v>
      </c>
      <c r="AH92" s="124">
        <f t="shared" si="25"/>
        <v>11718.351728140156</v>
      </c>
      <c r="AI92" s="124">
        <f t="shared" si="25"/>
        <v>10105.989259554233</v>
      </c>
      <c r="AJ92" s="124">
        <f t="shared" si="25"/>
        <v>8715.3071426511742</v>
      </c>
      <c r="AK92" s="124">
        <f t="shared" si="25"/>
        <v>7515.8553731221355</v>
      </c>
      <c r="AL92" s="124">
        <f t="shared" si="25"/>
        <v>6481.361805614345</v>
      </c>
      <c r="AM92" s="124">
        <f t="shared" si="25"/>
        <v>5589.1597318713384</v>
      </c>
      <c r="AN92" s="124">
        <f t="shared" si="25"/>
        <v>4819.6937546000254</v>
      </c>
      <c r="AO92" s="124">
        <f t="shared" si="25"/>
        <v>4156.0932702307127</v>
      </c>
      <c r="AP92" s="124">
        <f t="shared" si="25"/>
        <v>3583.8043286438142</v>
      </c>
      <c r="AQ92" s="124">
        <f t="shared" si="25"/>
        <v>3090.2718954089728</v>
      </c>
      <c r="AR92" s="124">
        <f t="shared" si="25"/>
        <v>2664.66562880324</v>
      </c>
      <c r="AS92" s="124">
        <f t="shared" si="25"/>
        <v>2297.6432229423758</v>
      </c>
      <c r="AT92" s="124">
        <f t="shared" si="25"/>
        <v>1981.1461797606974</v>
      </c>
      <c r="AU92" s="124">
        <f t="shared" si="25"/>
        <v>1708.2235736047621</v>
      </c>
      <c r="AV92" s="124">
        <f t="shared" si="25"/>
        <v>1472.8799778266684</v>
      </c>
      <c r="AW92" s="124">
        <f t="shared" si="25"/>
        <v>1269.944245916402</v>
      </c>
      <c r="AX92" s="124">
        <f t="shared" si="25"/>
        <v>1094.956291593395</v>
      </c>
      <c r="AY92" s="124">
        <f t="shared" si="25"/>
        <v>944.06940256590553</v>
      </c>
      <c r="AZ92" s="124">
        <f>AZ89*AZ91</f>
        <v>813.96595973347507</v>
      </c>
    </row>
    <row r="93" spans="1:52" s="171" customFormat="1" ht="14.25" x14ac:dyDescent="0.25">
      <c r="A93" s="207" t="s">
        <v>446</v>
      </c>
      <c r="B93" s="124">
        <f>SUM($B$92:B92)</f>
        <v>-2358226.8730000001</v>
      </c>
      <c r="C93" s="124">
        <f>SUM($B$92:C92)</f>
        <v>-1564023.2128198408</v>
      </c>
      <c r="D93" s="124">
        <f>SUM($B$92:D92)</f>
        <v>-875792.84890985943</v>
      </c>
      <c r="E93" s="124">
        <f>SUM($B$92:E92)</f>
        <v>-390679.8351195826</v>
      </c>
      <c r="F93" s="124">
        <f>SUM($B$92:F92)</f>
        <v>28153.373259819637</v>
      </c>
      <c r="G93" s="124">
        <f>SUM($B$92:G92)</f>
        <v>389740.36596164544</v>
      </c>
      <c r="H93" s="124">
        <f>SUM($B$92:H92)</f>
        <v>701886.00848297379</v>
      </c>
      <c r="I93" s="124">
        <f>SUM($B$92:I92)</f>
        <v>968483.38952578721</v>
      </c>
      <c r="J93" s="124">
        <f>SUM($B$92:J92)</f>
        <v>1198676.3125413132</v>
      </c>
      <c r="K93" s="124">
        <f>SUM($B$92:K92)</f>
        <v>1397422.950445385</v>
      </c>
      <c r="L93" s="124">
        <f>SUM($B$92:L92)</f>
        <v>1569008.3802680487</v>
      </c>
      <c r="M93" s="124">
        <f>SUM($B$92:M92)</f>
        <v>1794186.9852671674</v>
      </c>
      <c r="N93" s="124">
        <f>SUM($B$92:N92)</f>
        <v>1988468.1277651712</v>
      </c>
      <c r="O93" s="124">
        <f>SUM($B$92:O92)</f>
        <v>2155106.1146884817</v>
      </c>
      <c r="P93" s="124">
        <f>SUM($B$92:P92)</f>
        <v>2298894.3005606965</v>
      </c>
      <c r="Q93" s="124">
        <f>SUM($B$92:Q92)</f>
        <v>2422961.0381302652</v>
      </c>
      <c r="R93" s="124">
        <f>SUM($B$92:R92)</f>
        <v>2530007.1980689317</v>
      </c>
      <c r="S93" s="124">
        <f>SUM($B$92:S92)</f>
        <v>2622364.4454820603</v>
      </c>
      <c r="T93" s="124">
        <f>SUM($B$92:T92)</f>
        <v>2702045.5951328594</v>
      </c>
      <c r="U93" s="124">
        <f>SUM($B$92:U92)</f>
        <v>2770451.8846287662</v>
      </c>
      <c r="V93" s="124">
        <f>SUM($B$92:V92)</f>
        <v>2829474.1279294677</v>
      </c>
      <c r="W93" s="124">
        <f>SUM($B$92:W92)</f>
        <v>2889092.4229025305</v>
      </c>
      <c r="X93" s="124">
        <f>SUM($B$92:X92)</f>
        <v>2940521.3220019247</v>
      </c>
      <c r="Y93" s="124">
        <f>SUM($B$92:Y92)</f>
        <v>2984884.4813802112</v>
      </c>
      <c r="Z93" s="124">
        <f>SUM($B$92:Z92)</f>
        <v>3023151.5947547732</v>
      </c>
      <c r="AA93" s="124">
        <f>SUM($B$92:AA92)</f>
        <v>3056159.4534982797</v>
      </c>
      <c r="AB93" s="124">
        <f>SUM($B$92:AB92)</f>
        <v>3084630.131974428</v>
      </c>
      <c r="AC93" s="124">
        <f>SUM($B$92:AC92)</f>
        <v>3109186.6895221546</v>
      </c>
      <c r="AD93" s="124">
        <f>SUM($B$92:AD92)</f>
        <v>3130366.7273709704</v>
      </c>
      <c r="AE93" s="124">
        <f>SUM($B$92:AE92)</f>
        <v>3148634.0928303157</v>
      </c>
      <c r="AF93" s="124">
        <f>SUM($B$92:AF92)</f>
        <v>3164388.9833710175</v>
      </c>
      <c r="AG93" s="124">
        <f>SUM($B$92:AG92)</f>
        <v>3177976.6688702828</v>
      </c>
      <c r="AH93" s="124">
        <f>SUM($B$92:AH92)</f>
        <v>3189695.0205984232</v>
      </c>
      <c r="AI93" s="124">
        <f>SUM($B$92:AI92)</f>
        <v>3199801.0098579773</v>
      </c>
      <c r="AJ93" s="124">
        <f>SUM($B$92:AJ92)</f>
        <v>3208516.3170006284</v>
      </c>
      <c r="AK93" s="124">
        <f>SUM($B$92:AK92)</f>
        <v>3216032.1723737507</v>
      </c>
      <c r="AL93" s="124">
        <f>SUM($B$92:AL92)</f>
        <v>3222513.5341793653</v>
      </c>
      <c r="AM93" s="124">
        <f>SUM($B$92:AM92)</f>
        <v>3228102.6939112367</v>
      </c>
      <c r="AN93" s="124">
        <f>SUM($B$92:AN92)</f>
        <v>3232922.3876658366</v>
      </c>
      <c r="AO93" s="124">
        <f>SUM($B$92:AO92)</f>
        <v>3237078.4809360672</v>
      </c>
      <c r="AP93" s="124">
        <f>SUM($B$92:AP92)</f>
        <v>3240662.2852647109</v>
      </c>
      <c r="AQ93" s="124">
        <f>SUM($B$92:AQ92)</f>
        <v>3243752.55716012</v>
      </c>
      <c r="AR93" s="124">
        <f>SUM($B$92:AR92)</f>
        <v>3246417.2227889234</v>
      </c>
      <c r="AS93" s="124">
        <f>SUM($B$92:AS92)</f>
        <v>3248714.8660118659</v>
      </c>
      <c r="AT93" s="124">
        <f>SUM($B$92:AT92)</f>
        <v>3250696.0121916267</v>
      </c>
      <c r="AU93" s="124">
        <f>SUM($B$92:AU92)</f>
        <v>3252404.2357652313</v>
      </c>
      <c r="AV93" s="124">
        <f>SUM($B$92:AV92)</f>
        <v>3253877.1157430578</v>
      </c>
      <c r="AW93" s="124">
        <f>SUM($B$92:AW92)</f>
        <v>3255147.0599889741</v>
      </c>
      <c r="AX93" s="124">
        <f>SUM($B$92:AX92)</f>
        <v>3256242.0162805677</v>
      </c>
      <c r="AY93" s="124">
        <f>SUM($B$92:AY92)</f>
        <v>3257186.0856831335</v>
      </c>
      <c r="AZ93" s="124">
        <f>SUM($B$92:AZ92)</f>
        <v>3258000.0516428668</v>
      </c>
    </row>
    <row r="94" spans="1:52" s="171" customFormat="1" ht="14.25" x14ac:dyDescent="0.25">
      <c r="A94" s="207" t="s">
        <v>447</v>
      </c>
      <c r="B94" s="129">
        <f>IF((ISERR(IRR($B$89:B89))),0,IF(IRR($B$89:B89)&lt;0,0,IRR($B$89:B89)))</f>
        <v>0</v>
      </c>
      <c r="C94" s="129">
        <f>IF((ISERR(IRR($B$89:C89))),0,IF(IRR($B$89:C89)&lt;0,0,IRR($B$89:C89)))</f>
        <v>0</v>
      </c>
      <c r="D94" s="129">
        <f>IF((ISERR(IRR($B$89:D89))),0,IF(IRR($B$89:D89)&lt;0,0,IRR($B$89:D89)))</f>
        <v>0</v>
      </c>
      <c r="E94" s="129">
        <f>IF((ISERR(IRR($B$89:E89))),0,IF(IRR($B$89:E89)&lt;0,0,IRR($B$89:E89)))</f>
        <v>8.4872257640198123E-2</v>
      </c>
      <c r="F94" s="129">
        <f>IF((ISERR(IRR($B$89:F89))),0,IF(IRR($B$89:F89)&lt;0,0,IRR($B$89:F89)))</f>
        <v>0.20141019891408307</v>
      </c>
      <c r="G94" s="129">
        <f>IF((ISERR(IRR($B$89:G89))),0,IF(IRR($B$89:G89)&lt;0,0,IRR($B$89:G89)))</f>
        <v>0.2694747895339269</v>
      </c>
      <c r="H94" s="129">
        <f>IF((ISERR(IRR($B$89:H89))),0,IF(IRR($B$89:H89)&lt;0,0,IRR($B$89:H89)))</f>
        <v>0.31113144077672339</v>
      </c>
      <c r="I94" s="129">
        <f>IF((ISERR(IRR($B$89:I89))),0,IF(IRR($B$89:I89)&lt;0,0,IRR($B$89:I89)))</f>
        <v>0.33739073125807462</v>
      </c>
      <c r="J94" s="129">
        <f>IF((ISERR(IRR($B$89:J89))),0,IF(IRR($B$89:J89)&lt;0,0,IRR($B$89:J89)))</f>
        <v>0.35466751019257381</v>
      </c>
      <c r="K94" s="129">
        <f>IF((ISERR(IRR($B$89:K89))),0,IF(IRR($B$89:K89)&lt;0,0,IRR($B$89:K89)))</f>
        <v>0.36631138926282647</v>
      </c>
      <c r="L94" s="129">
        <f>IF((ISERR(IRR($B$89:L89))),0,IF(IRR($B$89:L89)&lt;0,0,IRR($B$89:L89)))</f>
        <v>0.37430985501177405</v>
      </c>
      <c r="M94" s="129">
        <f>IF((ISERR(IRR($B$89:M89))),0,IF(IRR($B$89:M89)&lt;0,0,IRR($B$89:M89)))</f>
        <v>0.38265359612410088</v>
      </c>
      <c r="N94" s="129">
        <f>IF((ISERR(IRR($B$89:N89))),0,IF(IRR($B$89:N89)&lt;0,0,IRR($B$89:N89)))</f>
        <v>0.38837323140481317</v>
      </c>
      <c r="O94" s="129">
        <f>IF((ISERR(IRR($B$89:O89))),0,IF(IRR($B$89:O89)&lt;0,0,IRR($B$89:O89)))</f>
        <v>0.39233523122170477</v>
      </c>
      <c r="P94" s="129">
        <f>IF((ISERR(IRR($B$89:P89))),0,IF(IRR($B$89:P89)&lt;0,0,IRR($B$89:P89)))</f>
        <v>0.39513019007548933</v>
      </c>
      <c r="Q94" s="129">
        <f>IF((ISERR(IRR($B$89:Q89))),0,IF(IRR($B$89:Q89)&lt;0,0,IRR($B$89:Q89)))</f>
        <v>0.39711994168409692</v>
      </c>
      <c r="R94" s="129">
        <f>IF((ISERR(IRR($B$89:R89))),0,IF(IRR($B$89:R89)&lt;0,0,IRR($B$89:R89)))</f>
        <v>0.39854647313178448</v>
      </c>
      <c r="S94" s="129">
        <f>IF((ISERR(IRR($B$89:S89))),0,IF(IRR($B$89:S89)&lt;0,0,IRR($B$89:S89)))</f>
        <v>0.39957482609414918</v>
      </c>
      <c r="T94" s="129">
        <f>IF((ISERR(IRR($B$89:T89))),0,IF(IRR($B$89:T89)&lt;0,0,IRR($B$89:T89)))</f>
        <v>0.4003193172565005</v>
      </c>
      <c r="U94" s="129">
        <f>IF((ISERR(IRR($B$89:U89))),0,IF(IRR($B$89:U89)&lt;0,0,IRR($B$89:U89)))</f>
        <v>0.40085747754158385</v>
      </c>
      <c r="V94" s="129">
        <f>IF((ISERR(IRR($B$89:V89))),0,IF(IRR($B$89:V89)&lt;0,0,IRR($B$89:V89)))</f>
        <v>0.40124949259713327</v>
      </c>
      <c r="W94" s="129">
        <f>IF((ISERR(IRR($B$89:W89))),0,IF(IRR($B$89:W89)&lt;0,0,IRR($B$89:W89)))</f>
        <v>0.4015842850221556</v>
      </c>
      <c r="X94" s="129">
        <f>IF((ISERR(IRR($B$89:X89))),0,IF(IRR($B$89:X89)&lt;0,0,IRR($B$89:X89)))</f>
        <v>0.40182874215068765</v>
      </c>
      <c r="Y94" s="129">
        <f>IF((ISERR(IRR($B$89:Y89))),0,IF(IRR($B$89:Y89)&lt;0,0,IRR($B$89:Y89)))</f>
        <v>0.40200749903598654</v>
      </c>
      <c r="Z94" s="129">
        <f>IF((ISERR(IRR($B$89:Z89))),0,IF(IRR($B$89:Z89)&lt;0,0,IRR($B$89:Z89)))</f>
        <v>0.4021383610603908</v>
      </c>
      <c r="AA94" s="129">
        <f>IF((ISERR(IRR($B$89:AA89))),0,IF(IRR($B$89:AA89)&lt;0,0,IRR($B$89:AA89)))</f>
        <v>0.40223424459591439</v>
      </c>
      <c r="AB94" s="129">
        <f>IF((ISERR(IRR($B$89:AB89))),0,IF(IRR($B$89:AB89)&lt;0,0,IRR($B$89:AB89)))</f>
        <v>0.40230454649438752</v>
      </c>
      <c r="AC94" s="129">
        <f>IF((ISERR(IRR($B$89:AC89))),0,IF(IRR($B$89:AC89)&lt;0,0,IRR($B$89:AC89)))</f>
        <v>0.40235611859425191</v>
      </c>
      <c r="AD94" s="129">
        <f>IF((ISERR(IRR($B$89:AD89))),0,IF(IRR($B$89:AD89)&lt;0,0,IRR($B$89:AD89)))</f>
        <v>0.40239396585508858</v>
      </c>
      <c r="AE94" s="129">
        <f>IF((ISERR(IRR($B$89:AE89))),0,IF(IRR($B$89:AE89)&lt;0,0,IRR($B$89:AE89)))</f>
        <v>0.40242174922120988</v>
      </c>
      <c r="AF94" s="129">
        <f>IF((ISERR(IRR($B$89:AF89))),0,IF(IRR($B$89:AF89)&lt;0,0,IRR($B$89:AF89)))</f>
        <v>0.40244214940863587</v>
      </c>
      <c r="AG94" s="129">
        <f>IF((ISERR(IRR($B$89:AG89))),0,IF(IRR($B$89:AG89)&lt;0,0,IRR($B$89:AG89)))</f>
        <v>0.40245713099052738</v>
      </c>
      <c r="AH94" s="129">
        <f>IF((ISERR(IRR($B$89:AH89))),0,IF(IRR($B$89:AH89)&lt;0,0,IRR($B$89:AH89)))</f>
        <v>0.40246813463054387</v>
      </c>
      <c r="AI94" s="129">
        <f>IF((ISERR(IRR($B$89:AI89))),0,IF(IRR($B$89:AI89)&lt;0,0,IRR($B$89:AI89)))</f>
        <v>0.40247621731488392</v>
      </c>
      <c r="AJ94" s="129">
        <f>IF((ISERR(IRR($B$89:AJ89))),0,IF(IRR($B$89:AJ89)&lt;0,0,IRR($B$89:AJ89)))</f>
        <v>0.40248215482241134</v>
      </c>
      <c r="AK94" s="129">
        <f>IF((ISERR(IRR($B$89:AK89))),0,IF(IRR($B$89:AK89)&lt;0,0,IRR($B$89:AK89)))</f>
        <v>0.40248651669978619</v>
      </c>
      <c r="AL94" s="129">
        <f>IF((ISERR(IRR($B$89:AL89))),0,IF(IRR($B$89:AL89)&lt;0,0,IRR($B$89:AL89)))</f>
        <v>0.40248972117498338</v>
      </c>
      <c r="AM94" s="129">
        <f>IF((ISERR(IRR($B$89:AM89))),0,IF(IRR($B$89:AM89)&lt;0,0,IRR($B$89:AM89)))</f>
        <v>0.4024920754088277</v>
      </c>
      <c r="AN94" s="129">
        <f>IF((ISERR(IRR($B$89:AN89))),0,IF(IRR($B$89:AN89)&lt;0,0,IRR($B$89:AN89)))</f>
        <v>0.40249380501712406</v>
      </c>
      <c r="AO94" s="129">
        <f>IF((ISERR(IRR($B$89:AO89))),0,IF(IRR($B$89:AO89)&lt;0,0,IRR($B$89:AO89)))</f>
        <v>0.40249507573338006</v>
      </c>
      <c r="AP94" s="129">
        <f>IF((ISERR(IRR($B$89:AP89))),0,IF(IRR($B$89:AP89)&lt;0,0,IRR($B$89:AP89)))</f>
        <v>0.4024960093100296</v>
      </c>
      <c r="AQ94" s="129">
        <f>IF((ISERR(IRR($B$89:AQ89))),0,IF(IRR($B$89:AQ89)&lt;0,0,IRR($B$89:AQ89)))</f>
        <v>0.40249669519359421</v>
      </c>
      <c r="AR94" s="129">
        <f>IF((ISERR(IRR($B$89:AR89))),0,IF(IRR($B$89:AR89)&lt;0,0,IRR($B$89:AR89)))</f>
        <v>0.40249719909863213</v>
      </c>
      <c r="AS94" s="129">
        <f>IF((ISERR(IRR($B$89:AS89))),0,IF(IRR($B$89:AS89)&lt;0,0,IRR($B$89:AS89)))</f>
        <v>0.40249756930516578</v>
      </c>
      <c r="AT94" s="129">
        <f>IF((ISERR(IRR($B$89:AT89))),0,IF(IRR($B$89:AT89)&lt;0,0,IRR($B$89:AT89)))</f>
        <v>0.40249784128453348</v>
      </c>
      <c r="AU94" s="129">
        <f>IF((ISERR(IRR($B$89:AU89))),0,IF(IRR($B$89:AU89)&lt;0,0,IRR($B$89:AU89)))</f>
        <v>0.40249804109762999</v>
      </c>
      <c r="AV94" s="129">
        <f>IF((ISERR(IRR($B$89:AV89))),0,IF(IRR($B$89:AV89)&lt;0,0,IRR($B$89:AV89)))</f>
        <v>0.40249818789145775</v>
      </c>
      <c r="AW94" s="129">
        <f>IF((ISERR(IRR($B$89:AW89))),0,IF(IRR($B$89:AW89)&lt;0,0,IRR($B$89:AW89)))</f>
        <v>0.4024982957333112</v>
      </c>
      <c r="AX94" s="129">
        <f>IF((ISERR(IRR($B$89:AX89))),0,IF(IRR($B$89:AX89)&lt;0,0,IRR($B$89:AX89)))</f>
        <v>0.40249837495836105</v>
      </c>
      <c r="AY94" s="129">
        <f>IF((ISERR(IRR($B$89:AY89))),0,IF(IRR($B$89:AY89)&lt;0,0,IRR($B$89:AY89)))</f>
        <v>0.4024984331597441</v>
      </c>
      <c r="AZ94" s="129">
        <f>IF((ISERR(IRR($B$89:AZ89))),0,IF(IRR($B$89:AZ89)&lt;0,0,IRR($B$89:AZ89)))</f>
        <v>0.40249847591600618</v>
      </c>
    </row>
    <row r="95" spans="1:52" s="171" customFormat="1" ht="14.25" x14ac:dyDescent="0.25">
      <c r="A95" s="207" t="s">
        <v>448</v>
      </c>
      <c r="B95" s="130">
        <f>IF(AND(B90&gt;0,A90&lt;0),(B79-(B90/(B90-A90))),0)</f>
        <v>0</v>
      </c>
      <c r="C95" s="130">
        <f t="shared" ref="C95:P95" si="26">IF(AND(C90&gt;0,B90&lt;0),(C79-(C90/(C90-B90))),0)</f>
        <v>0</v>
      </c>
      <c r="D95" s="130">
        <f t="shared" si="26"/>
        <v>0</v>
      </c>
      <c r="E95" s="130">
        <f t="shared" si="26"/>
        <v>2.5150066484264015</v>
      </c>
      <c r="F95" s="130">
        <f t="shared" si="26"/>
        <v>0</v>
      </c>
      <c r="G95" s="130">
        <f t="shared" si="26"/>
        <v>0</v>
      </c>
      <c r="H95" s="130">
        <f t="shared" si="26"/>
        <v>0</v>
      </c>
      <c r="I95" s="130">
        <f t="shared" si="26"/>
        <v>0</v>
      </c>
      <c r="J95" s="130">
        <f t="shared" si="26"/>
        <v>0</v>
      </c>
      <c r="K95" s="130">
        <f t="shared" si="26"/>
        <v>0</v>
      </c>
      <c r="L95" s="130">
        <f t="shared" si="26"/>
        <v>0</v>
      </c>
      <c r="M95" s="130">
        <f t="shared" si="26"/>
        <v>0</v>
      </c>
      <c r="N95" s="130">
        <f t="shared" si="26"/>
        <v>0</v>
      </c>
      <c r="O95" s="130">
        <f t="shared" si="26"/>
        <v>0</v>
      </c>
      <c r="P95" s="130">
        <f t="shared" si="26"/>
        <v>0</v>
      </c>
      <c r="Q95" s="130">
        <f t="shared" ref="Q95:AZ95" si="27">IF(AND(Q90&gt;0,P90&lt;0),(Q80-(Q90/(Q90-P90))),0)</f>
        <v>0</v>
      </c>
      <c r="R95" s="130">
        <f t="shared" si="27"/>
        <v>0</v>
      </c>
      <c r="S95" s="130">
        <f t="shared" si="27"/>
        <v>0</v>
      </c>
      <c r="T95" s="130">
        <f t="shared" si="27"/>
        <v>0</v>
      </c>
      <c r="U95" s="130">
        <f t="shared" si="27"/>
        <v>0</v>
      </c>
      <c r="V95" s="130">
        <f t="shared" si="27"/>
        <v>0</v>
      </c>
      <c r="W95" s="130">
        <f t="shared" si="27"/>
        <v>0</v>
      </c>
      <c r="X95" s="130">
        <f t="shared" si="27"/>
        <v>0</v>
      </c>
      <c r="Y95" s="130">
        <f t="shared" si="27"/>
        <v>0</v>
      </c>
      <c r="Z95" s="130">
        <f t="shared" si="27"/>
        <v>0</v>
      </c>
      <c r="AA95" s="130">
        <f t="shared" si="27"/>
        <v>0</v>
      </c>
      <c r="AB95" s="130">
        <f t="shared" si="27"/>
        <v>0</v>
      </c>
      <c r="AC95" s="130">
        <f t="shared" si="27"/>
        <v>0</v>
      </c>
      <c r="AD95" s="130">
        <f t="shared" si="27"/>
        <v>0</v>
      </c>
      <c r="AE95" s="130">
        <f t="shared" si="27"/>
        <v>0</v>
      </c>
      <c r="AF95" s="130">
        <f t="shared" si="27"/>
        <v>0</v>
      </c>
      <c r="AG95" s="130">
        <f t="shared" si="27"/>
        <v>0</v>
      </c>
      <c r="AH95" s="130">
        <f t="shared" si="27"/>
        <v>0</v>
      </c>
      <c r="AI95" s="130">
        <f t="shared" si="27"/>
        <v>0</v>
      </c>
      <c r="AJ95" s="130">
        <f t="shared" si="27"/>
        <v>0</v>
      </c>
      <c r="AK95" s="130">
        <f t="shared" si="27"/>
        <v>0</v>
      </c>
      <c r="AL95" s="130">
        <f t="shared" si="27"/>
        <v>0</v>
      </c>
      <c r="AM95" s="130">
        <f t="shared" si="27"/>
        <v>0</v>
      </c>
      <c r="AN95" s="130">
        <f t="shared" si="27"/>
        <v>0</v>
      </c>
      <c r="AO95" s="130">
        <f t="shared" si="27"/>
        <v>0</v>
      </c>
      <c r="AP95" s="130">
        <f t="shared" si="27"/>
        <v>0</v>
      </c>
      <c r="AQ95" s="130">
        <f t="shared" si="27"/>
        <v>0</v>
      </c>
      <c r="AR95" s="130">
        <f t="shared" si="27"/>
        <v>0</v>
      </c>
      <c r="AS95" s="130">
        <f t="shared" si="27"/>
        <v>0</v>
      </c>
      <c r="AT95" s="130">
        <f t="shared" si="27"/>
        <v>0</v>
      </c>
      <c r="AU95" s="130">
        <f t="shared" si="27"/>
        <v>0</v>
      </c>
      <c r="AV95" s="130">
        <f t="shared" si="27"/>
        <v>0</v>
      </c>
      <c r="AW95" s="130">
        <f t="shared" si="27"/>
        <v>0</v>
      </c>
      <c r="AX95" s="130">
        <f t="shared" si="27"/>
        <v>0</v>
      </c>
      <c r="AY95" s="130">
        <f t="shared" si="27"/>
        <v>0</v>
      </c>
      <c r="AZ95" s="130">
        <f t="shared" si="27"/>
        <v>0</v>
      </c>
    </row>
    <row r="96" spans="1:52" s="171" customFormat="1" ht="15" thickBot="1" x14ac:dyDescent="0.3">
      <c r="A96" s="213" t="s">
        <v>449</v>
      </c>
      <c r="B96" s="214">
        <f>IF(AND(B93&gt;0,A93&lt;0),(B79-(B93/(B93-A93))),0)</f>
        <v>0</v>
      </c>
      <c r="C96" s="214">
        <f t="shared" ref="C96:AZ96" si="28">IF(AND(C93&gt;0,B93&lt;0),(C79-(C93/(C93-B93))),0)</f>
        <v>0</v>
      </c>
      <c r="D96" s="214">
        <f t="shared" si="28"/>
        <v>0</v>
      </c>
      <c r="E96" s="214">
        <f t="shared" si="28"/>
        <v>0</v>
      </c>
      <c r="F96" s="214">
        <f t="shared" si="28"/>
        <v>3.9327814206310099</v>
      </c>
      <c r="G96" s="214">
        <f t="shared" si="28"/>
        <v>0</v>
      </c>
      <c r="H96" s="214">
        <f t="shared" si="28"/>
        <v>0</v>
      </c>
      <c r="I96" s="214">
        <f t="shared" si="28"/>
        <v>0</v>
      </c>
      <c r="J96" s="214">
        <f t="shared" si="28"/>
        <v>0</v>
      </c>
      <c r="K96" s="214">
        <f t="shared" si="28"/>
        <v>0</v>
      </c>
      <c r="L96" s="214">
        <f t="shared" si="28"/>
        <v>0</v>
      </c>
      <c r="M96" s="214">
        <f t="shared" si="28"/>
        <v>0</v>
      </c>
      <c r="N96" s="214">
        <f t="shared" si="28"/>
        <v>0</v>
      </c>
      <c r="O96" s="214">
        <f t="shared" si="28"/>
        <v>0</v>
      </c>
      <c r="P96" s="214">
        <f t="shared" si="28"/>
        <v>0</v>
      </c>
      <c r="Q96" s="214">
        <f t="shared" si="28"/>
        <v>0</v>
      </c>
      <c r="R96" s="214">
        <f t="shared" si="28"/>
        <v>0</v>
      </c>
      <c r="S96" s="214">
        <f t="shared" si="28"/>
        <v>0</v>
      </c>
      <c r="T96" s="214">
        <f t="shared" si="28"/>
        <v>0</v>
      </c>
      <c r="U96" s="214">
        <f t="shared" si="28"/>
        <v>0</v>
      </c>
      <c r="V96" s="214">
        <f t="shared" si="28"/>
        <v>0</v>
      </c>
      <c r="W96" s="214">
        <f t="shared" si="28"/>
        <v>0</v>
      </c>
      <c r="X96" s="214">
        <f t="shared" si="28"/>
        <v>0</v>
      </c>
      <c r="Y96" s="214">
        <f t="shared" si="28"/>
        <v>0</v>
      </c>
      <c r="Z96" s="214">
        <f t="shared" si="28"/>
        <v>0</v>
      </c>
      <c r="AA96" s="214">
        <f t="shared" si="28"/>
        <v>0</v>
      </c>
      <c r="AB96" s="214">
        <f t="shared" si="28"/>
        <v>0</v>
      </c>
      <c r="AC96" s="214">
        <f t="shared" si="28"/>
        <v>0</v>
      </c>
      <c r="AD96" s="214">
        <f t="shared" si="28"/>
        <v>0</v>
      </c>
      <c r="AE96" s="214">
        <f t="shared" si="28"/>
        <v>0</v>
      </c>
      <c r="AF96" s="214">
        <f t="shared" si="28"/>
        <v>0</v>
      </c>
      <c r="AG96" s="214">
        <f t="shared" si="28"/>
        <v>0</v>
      </c>
      <c r="AH96" s="214">
        <f t="shared" si="28"/>
        <v>0</v>
      </c>
      <c r="AI96" s="214">
        <f t="shared" si="28"/>
        <v>0</v>
      </c>
      <c r="AJ96" s="214">
        <f t="shared" si="28"/>
        <v>0</v>
      </c>
      <c r="AK96" s="214">
        <f t="shared" si="28"/>
        <v>0</v>
      </c>
      <c r="AL96" s="214">
        <f t="shared" si="28"/>
        <v>0</v>
      </c>
      <c r="AM96" s="214">
        <f t="shared" si="28"/>
        <v>0</v>
      </c>
      <c r="AN96" s="214">
        <f t="shared" si="28"/>
        <v>0</v>
      </c>
      <c r="AO96" s="214">
        <f t="shared" si="28"/>
        <v>0</v>
      </c>
      <c r="AP96" s="214">
        <f t="shared" si="28"/>
        <v>0</v>
      </c>
      <c r="AQ96" s="214">
        <f t="shared" si="28"/>
        <v>0</v>
      </c>
      <c r="AR96" s="214">
        <f t="shared" si="28"/>
        <v>0</v>
      </c>
      <c r="AS96" s="214">
        <f t="shared" si="28"/>
        <v>0</v>
      </c>
      <c r="AT96" s="214">
        <f t="shared" si="28"/>
        <v>0</v>
      </c>
      <c r="AU96" s="214">
        <f t="shared" si="28"/>
        <v>0</v>
      </c>
      <c r="AV96" s="214">
        <f t="shared" si="28"/>
        <v>0</v>
      </c>
      <c r="AW96" s="214">
        <f t="shared" si="28"/>
        <v>0</v>
      </c>
      <c r="AX96" s="214">
        <f t="shared" si="28"/>
        <v>0</v>
      </c>
      <c r="AY96" s="214">
        <f t="shared" si="28"/>
        <v>0</v>
      </c>
      <c r="AZ96" s="214">
        <f t="shared" si="28"/>
        <v>0</v>
      </c>
    </row>
    <row r="97" spans="1:52" x14ac:dyDescent="0.25">
      <c r="C97" s="215"/>
      <c r="D97" s="215"/>
      <c r="E97" s="215"/>
      <c r="F97" s="215"/>
      <c r="G97" s="215"/>
      <c r="H97" s="215"/>
      <c r="I97" s="215"/>
      <c r="J97" s="215"/>
      <c r="M97" s="131"/>
    </row>
    <row r="98" spans="1:52" x14ac:dyDescent="0.25">
      <c r="A98" s="354"/>
      <c r="B98" s="354"/>
      <c r="C98" s="354"/>
      <c r="D98" s="354"/>
      <c r="E98" s="354"/>
      <c r="F98" s="354"/>
      <c r="G98" s="354"/>
      <c r="H98" s="354"/>
      <c r="I98" s="354"/>
      <c r="J98" s="354"/>
      <c r="K98" s="354"/>
      <c r="M98" s="131"/>
    </row>
    <row r="99" spans="1:52" x14ac:dyDescent="0.25">
      <c r="M99" s="131"/>
    </row>
    <row r="100" spans="1:52" x14ac:dyDescent="0.25">
      <c r="C100" s="215"/>
      <c r="M100" s="131"/>
    </row>
    <row r="101" spans="1:52" x14ac:dyDescent="0.25">
      <c r="M101" s="131"/>
    </row>
    <row r="102" spans="1:52" x14ac:dyDescent="0.25">
      <c r="M102" s="131"/>
      <c r="AZ102" s="216"/>
    </row>
    <row r="103" spans="1:52" ht="27.75" x14ac:dyDescent="0.25">
      <c r="B103" s="217"/>
      <c r="M103" s="132"/>
    </row>
    <row r="104" spans="1:52" ht="27.75" x14ac:dyDescent="0.25">
      <c r="B104" s="217"/>
      <c r="M104" s="132"/>
    </row>
  </sheetData>
  <mergeCells count="20">
    <mergeCell ref="A98:K98"/>
    <mergeCell ref="A10:L10"/>
    <mergeCell ref="A12:L12"/>
    <mergeCell ref="A13:L13"/>
    <mergeCell ref="U13:W13"/>
    <mergeCell ref="A15:L15"/>
    <mergeCell ref="A16:L16"/>
    <mergeCell ref="U16:W16"/>
    <mergeCell ref="U21:W21"/>
    <mergeCell ref="D28:E28"/>
    <mergeCell ref="D29:E29"/>
    <mergeCell ref="D30:E30"/>
    <mergeCell ref="D31:E31"/>
    <mergeCell ref="C18:G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7" sqref="A7:L7"/>
    </sheetView>
  </sheetViews>
  <sheetFormatPr defaultRowHeight="15.75" x14ac:dyDescent="0.25"/>
  <cols>
    <col min="1" max="1" width="9.140625" style="218"/>
    <col min="2" max="2" width="37.7109375" style="218" customWidth="1"/>
    <col min="3" max="3" width="14.140625" style="218" customWidth="1"/>
    <col min="4" max="4" width="18.5703125" style="218" customWidth="1"/>
    <col min="5" max="6" width="0" style="218" hidden="1" customWidth="1"/>
    <col min="7" max="7" width="16.28515625" style="218" bestFit="1" customWidth="1"/>
    <col min="8" max="8" width="20" style="218" bestFit="1" customWidth="1"/>
    <col min="9" max="10" width="18.28515625" style="218" customWidth="1"/>
    <col min="11" max="11" width="64.85546875" style="218" customWidth="1"/>
    <col min="12" max="12" width="32.28515625" style="218" customWidth="1"/>
    <col min="13" max="252" width="9.140625" style="218"/>
    <col min="253" max="253" width="37.7109375" style="218" customWidth="1"/>
    <col min="254" max="254" width="9.140625" style="218"/>
    <col min="255" max="255" width="12.85546875" style="218" customWidth="1"/>
    <col min="256" max="257" width="0" style="218" hidden="1" customWidth="1"/>
    <col min="258" max="258" width="18.28515625" style="218" customWidth="1"/>
    <col min="259" max="259" width="64.85546875" style="218" customWidth="1"/>
    <col min="260" max="263" width="9.140625" style="218"/>
    <col min="264" max="264" width="14.85546875" style="218" customWidth="1"/>
    <col min="265" max="508" width="9.140625" style="218"/>
    <col min="509" max="509" width="37.7109375" style="218" customWidth="1"/>
    <col min="510" max="510" width="9.140625" style="218"/>
    <col min="511" max="511" width="12.85546875" style="218" customWidth="1"/>
    <col min="512" max="513" width="0" style="218" hidden="1" customWidth="1"/>
    <col min="514" max="514" width="18.28515625" style="218" customWidth="1"/>
    <col min="515" max="515" width="64.85546875" style="218" customWidth="1"/>
    <col min="516" max="519" width="9.140625" style="218"/>
    <col min="520" max="520" width="14.85546875" style="218" customWidth="1"/>
    <col min="521" max="764" width="9.140625" style="218"/>
    <col min="765" max="765" width="37.7109375" style="218" customWidth="1"/>
    <col min="766" max="766" width="9.140625" style="218"/>
    <col min="767" max="767" width="12.85546875" style="218" customWidth="1"/>
    <col min="768" max="769" width="0" style="218" hidden="1" customWidth="1"/>
    <col min="770" max="770" width="18.28515625" style="218" customWidth="1"/>
    <col min="771" max="771" width="64.85546875" style="218" customWidth="1"/>
    <col min="772" max="775" width="9.140625" style="218"/>
    <col min="776" max="776" width="14.85546875" style="218" customWidth="1"/>
    <col min="777" max="1020" width="9.140625" style="218"/>
    <col min="1021" max="1021" width="37.7109375" style="218" customWidth="1"/>
    <col min="1022" max="1022" width="9.140625" style="218"/>
    <col min="1023" max="1023" width="12.85546875" style="218" customWidth="1"/>
    <col min="1024" max="1025" width="0" style="218" hidden="1" customWidth="1"/>
    <col min="1026" max="1026" width="18.28515625" style="218" customWidth="1"/>
    <col min="1027" max="1027" width="64.85546875" style="218" customWidth="1"/>
    <col min="1028" max="1031" width="9.140625" style="218"/>
    <col min="1032" max="1032" width="14.85546875" style="218" customWidth="1"/>
    <col min="1033" max="1276" width="9.140625" style="218"/>
    <col min="1277" max="1277" width="37.7109375" style="218" customWidth="1"/>
    <col min="1278" max="1278" width="9.140625" style="218"/>
    <col min="1279" max="1279" width="12.85546875" style="218" customWidth="1"/>
    <col min="1280" max="1281" width="0" style="218" hidden="1" customWidth="1"/>
    <col min="1282" max="1282" width="18.28515625" style="218" customWidth="1"/>
    <col min="1283" max="1283" width="64.85546875" style="218" customWidth="1"/>
    <col min="1284" max="1287" width="9.140625" style="218"/>
    <col min="1288" max="1288" width="14.85546875" style="218" customWidth="1"/>
    <col min="1289" max="1532" width="9.140625" style="218"/>
    <col min="1533" max="1533" width="37.7109375" style="218" customWidth="1"/>
    <col min="1534" max="1534" width="9.140625" style="218"/>
    <col min="1535" max="1535" width="12.85546875" style="218" customWidth="1"/>
    <col min="1536" max="1537" width="0" style="218" hidden="1" customWidth="1"/>
    <col min="1538" max="1538" width="18.28515625" style="218" customWidth="1"/>
    <col min="1539" max="1539" width="64.85546875" style="218" customWidth="1"/>
    <col min="1540" max="1543" width="9.140625" style="218"/>
    <col min="1544" max="1544" width="14.85546875" style="218" customWidth="1"/>
    <col min="1545" max="1788" width="9.140625" style="218"/>
    <col min="1789" max="1789" width="37.7109375" style="218" customWidth="1"/>
    <col min="1790" max="1790" width="9.140625" style="218"/>
    <col min="1791" max="1791" width="12.85546875" style="218" customWidth="1"/>
    <col min="1792" max="1793" width="0" style="218" hidden="1" customWidth="1"/>
    <col min="1794" max="1794" width="18.28515625" style="218" customWidth="1"/>
    <col min="1795" max="1795" width="64.85546875" style="218" customWidth="1"/>
    <col min="1796" max="1799" width="9.140625" style="218"/>
    <col min="1800" max="1800" width="14.85546875" style="218" customWidth="1"/>
    <col min="1801" max="2044" width="9.140625" style="218"/>
    <col min="2045" max="2045" width="37.7109375" style="218" customWidth="1"/>
    <col min="2046" max="2046" width="9.140625" style="218"/>
    <col min="2047" max="2047" width="12.85546875" style="218" customWidth="1"/>
    <col min="2048" max="2049" width="0" style="218" hidden="1" customWidth="1"/>
    <col min="2050" max="2050" width="18.28515625" style="218" customWidth="1"/>
    <col min="2051" max="2051" width="64.85546875" style="218" customWidth="1"/>
    <col min="2052" max="2055" width="9.140625" style="218"/>
    <col min="2056" max="2056" width="14.85546875" style="218" customWidth="1"/>
    <col min="2057" max="2300" width="9.140625" style="218"/>
    <col min="2301" max="2301" width="37.7109375" style="218" customWidth="1"/>
    <col min="2302" max="2302" width="9.140625" style="218"/>
    <col min="2303" max="2303" width="12.85546875" style="218" customWidth="1"/>
    <col min="2304" max="2305" width="0" style="218" hidden="1" customWidth="1"/>
    <col min="2306" max="2306" width="18.28515625" style="218" customWidth="1"/>
    <col min="2307" max="2307" width="64.85546875" style="218" customWidth="1"/>
    <col min="2308" max="2311" width="9.140625" style="218"/>
    <col min="2312" max="2312" width="14.85546875" style="218" customWidth="1"/>
    <col min="2313" max="2556" width="9.140625" style="218"/>
    <col min="2557" max="2557" width="37.7109375" style="218" customWidth="1"/>
    <col min="2558" max="2558" width="9.140625" style="218"/>
    <col min="2559" max="2559" width="12.85546875" style="218" customWidth="1"/>
    <col min="2560" max="2561" width="0" style="218" hidden="1" customWidth="1"/>
    <col min="2562" max="2562" width="18.28515625" style="218" customWidth="1"/>
    <col min="2563" max="2563" width="64.85546875" style="218" customWidth="1"/>
    <col min="2564" max="2567" width="9.140625" style="218"/>
    <col min="2568" max="2568" width="14.85546875" style="218" customWidth="1"/>
    <col min="2569" max="2812" width="9.140625" style="218"/>
    <col min="2813" max="2813" width="37.7109375" style="218" customWidth="1"/>
    <col min="2814" max="2814" width="9.140625" style="218"/>
    <col min="2815" max="2815" width="12.85546875" style="218" customWidth="1"/>
    <col min="2816" max="2817" width="0" style="218" hidden="1" customWidth="1"/>
    <col min="2818" max="2818" width="18.28515625" style="218" customWidth="1"/>
    <col min="2819" max="2819" width="64.85546875" style="218" customWidth="1"/>
    <col min="2820" max="2823" width="9.140625" style="218"/>
    <col min="2824" max="2824" width="14.85546875" style="218" customWidth="1"/>
    <col min="2825" max="3068" width="9.140625" style="218"/>
    <col min="3069" max="3069" width="37.7109375" style="218" customWidth="1"/>
    <col min="3070" max="3070" width="9.140625" style="218"/>
    <col min="3071" max="3071" width="12.85546875" style="218" customWidth="1"/>
    <col min="3072" max="3073" width="0" style="218" hidden="1" customWidth="1"/>
    <col min="3074" max="3074" width="18.28515625" style="218" customWidth="1"/>
    <col min="3075" max="3075" width="64.85546875" style="218" customWidth="1"/>
    <col min="3076" max="3079" width="9.140625" style="218"/>
    <col min="3080" max="3080" width="14.85546875" style="218" customWidth="1"/>
    <col min="3081" max="3324" width="9.140625" style="218"/>
    <col min="3325" max="3325" width="37.7109375" style="218" customWidth="1"/>
    <col min="3326" max="3326" width="9.140625" style="218"/>
    <col min="3327" max="3327" width="12.85546875" style="218" customWidth="1"/>
    <col min="3328" max="3329" width="0" style="218" hidden="1" customWidth="1"/>
    <col min="3330" max="3330" width="18.28515625" style="218" customWidth="1"/>
    <col min="3331" max="3331" width="64.85546875" style="218" customWidth="1"/>
    <col min="3332" max="3335" width="9.140625" style="218"/>
    <col min="3336" max="3336" width="14.85546875" style="218" customWidth="1"/>
    <col min="3337" max="3580" width="9.140625" style="218"/>
    <col min="3581" max="3581" width="37.7109375" style="218" customWidth="1"/>
    <col min="3582" max="3582" width="9.140625" style="218"/>
    <col min="3583" max="3583" width="12.85546875" style="218" customWidth="1"/>
    <col min="3584" max="3585" width="0" style="218" hidden="1" customWidth="1"/>
    <col min="3586" max="3586" width="18.28515625" style="218" customWidth="1"/>
    <col min="3587" max="3587" width="64.85546875" style="218" customWidth="1"/>
    <col min="3588" max="3591" width="9.140625" style="218"/>
    <col min="3592" max="3592" width="14.85546875" style="218" customWidth="1"/>
    <col min="3593" max="3836" width="9.140625" style="218"/>
    <col min="3837" max="3837" width="37.7109375" style="218" customWidth="1"/>
    <col min="3838" max="3838" width="9.140625" style="218"/>
    <col min="3839" max="3839" width="12.85546875" style="218" customWidth="1"/>
    <col min="3840" max="3841" width="0" style="218" hidden="1" customWidth="1"/>
    <col min="3842" max="3842" width="18.28515625" style="218" customWidth="1"/>
    <col min="3843" max="3843" width="64.85546875" style="218" customWidth="1"/>
    <col min="3844" max="3847" width="9.140625" style="218"/>
    <col min="3848" max="3848" width="14.85546875" style="218" customWidth="1"/>
    <col min="3849" max="4092" width="9.140625" style="218"/>
    <col min="4093" max="4093" width="37.7109375" style="218" customWidth="1"/>
    <col min="4094" max="4094" width="9.140625" style="218"/>
    <col min="4095" max="4095" width="12.85546875" style="218" customWidth="1"/>
    <col min="4096" max="4097" width="0" style="218" hidden="1" customWidth="1"/>
    <col min="4098" max="4098" width="18.28515625" style="218" customWidth="1"/>
    <col min="4099" max="4099" width="64.85546875" style="218" customWidth="1"/>
    <col min="4100" max="4103" width="9.140625" style="218"/>
    <col min="4104" max="4104" width="14.85546875" style="218" customWidth="1"/>
    <col min="4105" max="4348" width="9.140625" style="218"/>
    <col min="4349" max="4349" width="37.7109375" style="218" customWidth="1"/>
    <col min="4350" max="4350" width="9.140625" style="218"/>
    <col min="4351" max="4351" width="12.85546875" style="218" customWidth="1"/>
    <col min="4352" max="4353" width="0" style="218" hidden="1" customWidth="1"/>
    <col min="4354" max="4354" width="18.28515625" style="218" customWidth="1"/>
    <col min="4355" max="4355" width="64.85546875" style="218" customWidth="1"/>
    <col min="4356" max="4359" width="9.140625" style="218"/>
    <col min="4360" max="4360" width="14.85546875" style="218" customWidth="1"/>
    <col min="4361" max="4604" width="9.140625" style="218"/>
    <col min="4605" max="4605" width="37.7109375" style="218" customWidth="1"/>
    <col min="4606" max="4606" width="9.140625" style="218"/>
    <col min="4607" max="4607" width="12.85546875" style="218" customWidth="1"/>
    <col min="4608" max="4609" width="0" style="218" hidden="1" customWidth="1"/>
    <col min="4610" max="4610" width="18.28515625" style="218" customWidth="1"/>
    <col min="4611" max="4611" width="64.85546875" style="218" customWidth="1"/>
    <col min="4612" max="4615" width="9.140625" style="218"/>
    <col min="4616" max="4616" width="14.85546875" style="218" customWidth="1"/>
    <col min="4617" max="4860" width="9.140625" style="218"/>
    <col min="4861" max="4861" width="37.7109375" style="218" customWidth="1"/>
    <col min="4862" max="4862" width="9.140625" style="218"/>
    <col min="4863" max="4863" width="12.85546875" style="218" customWidth="1"/>
    <col min="4864" max="4865" width="0" style="218" hidden="1" customWidth="1"/>
    <col min="4866" max="4866" width="18.28515625" style="218" customWidth="1"/>
    <col min="4867" max="4867" width="64.85546875" style="218" customWidth="1"/>
    <col min="4868" max="4871" width="9.140625" style="218"/>
    <col min="4872" max="4872" width="14.85546875" style="218" customWidth="1"/>
    <col min="4873" max="5116" width="9.140625" style="218"/>
    <col min="5117" max="5117" width="37.7109375" style="218" customWidth="1"/>
    <col min="5118" max="5118" width="9.140625" style="218"/>
    <col min="5119" max="5119" width="12.85546875" style="218" customWidth="1"/>
    <col min="5120" max="5121" width="0" style="218" hidden="1" customWidth="1"/>
    <col min="5122" max="5122" width="18.28515625" style="218" customWidth="1"/>
    <col min="5123" max="5123" width="64.85546875" style="218" customWidth="1"/>
    <col min="5124" max="5127" width="9.140625" style="218"/>
    <col min="5128" max="5128" width="14.85546875" style="218" customWidth="1"/>
    <col min="5129" max="5372" width="9.140625" style="218"/>
    <col min="5373" max="5373" width="37.7109375" style="218" customWidth="1"/>
    <col min="5374" max="5374" width="9.140625" style="218"/>
    <col min="5375" max="5375" width="12.85546875" style="218" customWidth="1"/>
    <col min="5376" max="5377" width="0" style="218" hidden="1" customWidth="1"/>
    <col min="5378" max="5378" width="18.28515625" style="218" customWidth="1"/>
    <col min="5379" max="5379" width="64.85546875" style="218" customWidth="1"/>
    <col min="5380" max="5383" width="9.140625" style="218"/>
    <col min="5384" max="5384" width="14.85546875" style="218" customWidth="1"/>
    <col min="5385" max="5628" width="9.140625" style="218"/>
    <col min="5629" max="5629" width="37.7109375" style="218" customWidth="1"/>
    <col min="5630" max="5630" width="9.140625" style="218"/>
    <col min="5631" max="5631" width="12.85546875" style="218" customWidth="1"/>
    <col min="5632" max="5633" width="0" style="218" hidden="1" customWidth="1"/>
    <col min="5634" max="5634" width="18.28515625" style="218" customWidth="1"/>
    <col min="5635" max="5635" width="64.85546875" style="218" customWidth="1"/>
    <col min="5636" max="5639" width="9.140625" style="218"/>
    <col min="5640" max="5640" width="14.85546875" style="218" customWidth="1"/>
    <col min="5641" max="5884" width="9.140625" style="218"/>
    <col min="5885" max="5885" width="37.7109375" style="218" customWidth="1"/>
    <col min="5886" max="5886" width="9.140625" style="218"/>
    <col min="5887" max="5887" width="12.85546875" style="218" customWidth="1"/>
    <col min="5888" max="5889" width="0" style="218" hidden="1" customWidth="1"/>
    <col min="5890" max="5890" width="18.28515625" style="218" customWidth="1"/>
    <col min="5891" max="5891" width="64.85546875" style="218" customWidth="1"/>
    <col min="5892" max="5895" width="9.140625" style="218"/>
    <col min="5896" max="5896" width="14.85546875" style="218" customWidth="1"/>
    <col min="5897" max="6140" width="9.140625" style="218"/>
    <col min="6141" max="6141" width="37.7109375" style="218" customWidth="1"/>
    <col min="6142" max="6142" width="9.140625" style="218"/>
    <col min="6143" max="6143" width="12.85546875" style="218" customWidth="1"/>
    <col min="6144" max="6145" width="0" style="218" hidden="1" customWidth="1"/>
    <col min="6146" max="6146" width="18.28515625" style="218" customWidth="1"/>
    <col min="6147" max="6147" width="64.85546875" style="218" customWidth="1"/>
    <col min="6148" max="6151" width="9.140625" style="218"/>
    <col min="6152" max="6152" width="14.85546875" style="218" customWidth="1"/>
    <col min="6153" max="6396" width="9.140625" style="218"/>
    <col min="6397" max="6397" width="37.7109375" style="218" customWidth="1"/>
    <col min="6398" max="6398" width="9.140625" style="218"/>
    <col min="6399" max="6399" width="12.85546875" style="218" customWidth="1"/>
    <col min="6400" max="6401" width="0" style="218" hidden="1" customWidth="1"/>
    <col min="6402" max="6402" width="18.28515625" style="218" customWidth="1"/>
    <col min="6403" max="6403" width="64.85546875" style="218" customWidth="1"/>
    <col min="6404" max="6407" width="9.140625" style="218"/>
    <col min="6408" max="6408" width="14.85546875" style="218" customWidth="1"/>
    <col min="6409" max="6652" width="9.140625" style="218"/>
    <col min="6653" max="6653" width="37.7109375" style="218" customWidth="1"/>
    <col min="6654" max="6654" width="9.140625" style="218"/>
    <col min="6655" max="6655" width="12.85546875" style="218" customWidth="1"/>
    <col min="6656" max="6657" width="0" style="218" hidden="1" customWidth="1"/>
    <col min="6658" max="6658" width="18.28515625" style="218" customWidth="1"/>
    <col min="6659" max="6659" width="64.85546875" style="218" customWidth="1"/>
    <col min="6660" max="6663" width="9.140625" style="218"/>
    <col min="6664" max="6664" width="14.85546875" style="218" customWidth="1"/>
    <col min="6665" max="6908" width="9.140625" style="218"/>
    <col min="6909" max="6909" width="37.7109375" style="218" customWidth="1"/>
    <col min="6910" max="6910" width="9.140625" style="218"/>
    <col min="6911" max="6911" width="12.85546875" style="218" customWidth="1"/>
    <col min="6912" max="6913" width="0" style="218" hidden="1" customWidth="1"/>
    <col min="6914" max="6914" width="18.28515625" style="218" customWidth="1"/>
    <col min="6915" max="6915" width="64.85546875" style="218" customWidth="1"/>
    <col min="6916" max="6919" width="9.140625" style="218"/>
    <col min="6920" max="6920" width="14.85546875" style="218" customWidth="1"/>
    <col min="6921" max="7164" width="9.140625" style="218"/>
    <col min="7165" max="7165" width="37.7109375" style="218" customWidth="1"/>
    <col min="7166" max="7166" width="9.140625" style="218"/>
    <col min="7167" max="7167" width="12.85546875" style="218" customWidth="1"/>
    <col min="7168" max="7169" width="0" style="218" hidden="1" customWidth="1"/>
    <col min="7170" max="7170" width="18.28515625" style="218" customWidth="1"/>
    <col min="7171" max="7171" width="64.85546875" style="218" customWidth="1"/>
    <col min="7172" max="7175" width="9.140625" style="218"/>
    <col min="7176" max="7176" width="14.85546875" style="218" customWidth="1"/>
    <col min="7177" max="7420" width="9.140625" style="218"/>
    <col min="7421" max="7421" width="37.7109375" style="218" customWidth="1"/>
    <col min="7422" max="7422" width="9.140625" style="218"/>
    <col min="7423" max="7423" width="12.85546875" style="218" customWidth="1"/>
    <col min="7424" max="7425" width="0" style="218" hidden="1" customWidth="1"/>
    <col min="7426" max="7426" width="18.28515625" style="218" customWidth="1"/>
    <col min="7427" max="7427" width="64.85546875" style="218" customWidth="1"/>
    <col min="7428" max="7431" width="9.140625" style="218"/>
    <col min="7432" max="7432" width="14.85546875" style="218" customWidth="1"/>
    <col min="7433" max="7676" width="9.140625" style="218"/>
    <col min="7677" max="7677" width="37.7109375" style="218" customWidth="1"/>
    <col min="7678" max="7678" width="9.140625" style="218"/>
    <col min="7679" max="7679" width="12.85546875" style="218" customWidth="1"/>
    <col min="7680" max="7681" width="0" style="218" hidden="1" customWidth="1"/>
    <col min="7682" max="7682" width="18.28515625" style="218" customWidth="1"/>
    <col min="7683" max="7683" width="64.85546875" style="218" customWidth="1"/>
    <col min="7684" max="7687" width="9.140625" style="218"/>
    <col min="7688" max="7688" width="14.85546875" style="218" customWidth="1"/>
    <col min="7689" max="7932" width="9.140625" style="218"/>
    <col min="7933" max="7933" width="37.7109375" style="218" customWidth="1"/>
    <col min="7934" max="7934" width="9.140625" style="218"/>
    <col min="7935" max="7935" width="12.85546875" style="218" customWidth="1"/>
    <col min="7936" max="7937" width="0" style="218" hidden="1" customWidth="1"/>
    <col min="7938" max="7938" width="18.28515625" style="218" customWidth="1"/>
    <col min="7939" max="7939" width="64.85546875" style="218" customWidth="1"/>
    <col min="7940" max="7943" width="9.140625" style="218"/>
    <col min="7944" max="7944" width="14.85546875" style="218" customWidth="1"/>
    <col min="7945" max="8188" width="9.140625" style="218"/>
    <col min="8189" max="8189" width="37.7109375" style="218" customWidth="1"/>
    <col min="8190" max="8190" width="9.140625" style="218"/>
    <col min="8191" max="8191" width="12.85546875" style="218" customWidth="1"/>
    <col min="8192" max="8193" width="0" style="218" hidden="1" customWidth="1"/>
    <col min="8194" max="8194" width="18.28515625" style="218" customWidth="1"/>
    <col min="8195" max="8195" width="64.85546875" style="218" customWidth="1"/>
    <col min="8196" max="8199" width="9.140625" style="218"/>
    <col min="8200" max="8200" width="14.85546875" style="218" customWidth="1"/>
    <col min="8201" max="8444" width="9.140625" style="218"/>
    <col min="8445" max="8445" width="37.7109375" style="218" customWidth="1"/>
    <col min="8446" max="8446" width="9.140625" style="218"/>
    <col min="8447" max="8447" width="12.85546875" style="218" customWidth="1"/>
    <col min="8448" max="8449" width="0" style="218" hidden="1" customWidth="1"/>
    <col min="8450" max="8450" width="18.28515625" style="218" customWidth="1"/>
    <col min="8451" max="8451" width="64.85546875" style="218" customWidth="1"/>
    <col min="8452" max="8455" width="9.140625" style="218"/>
    <col min="8456" max="8456" width="14.85546875" style="218" customWidth="1"/>
    <col min="8457" max="8700" width="9.140625" style="218"/>
    <col min="8701" max="8701" width="37.7109375" style="218" customWidth="1"/>
    <col min="8702" max="8702" width="9.140625" style="218"/>
    <col min="8703" max="8703" width="12.85546875" style="218" customWidth="1"/>
    <col min="8704" max="8705" width="0" style="218" hidden="1" customWidth="1"/>
    <col min="8706" max="8706" width="18.28515625" style="218" customWidth="1"/>
    <col min="8707" max="8707" width="64.85546875" style="218" customWidth="1"/>
    <col min="8708" max="8711" width="9.140625" style="218"/>
    <col min="8712" max="8712" width="14.85546875" style="218" customWidth="1"/>
    <col min="8713" max="8956" width="9.140625" style="218"/>
    <col min="8957" max="8957" width="37.7109375" style="218" customWidth="1"/>
    <col min="8958" max="8958" width="9.140625" style="218"/>
    <col min="8959" max="8959" width="12.85546875" style="218" customWidth="1"/>
    <col min="8960" max="8961" width="0" style="218" hidden="1" customWidth="1"/>
    <col min="8962" max="8962" width="18.28515625" style="218" customWidth="1"/>
    <col min="8963" max="8963" width="64.85546875" style="218" customWidth="1"/>
    <col min="8964" max="8967" width="9.140625" style="218"/>
    <col min="8968" max="8968" width="14.85546875" style="218" customWidth="1"/>
    <col min="8969" max="9212" width="9.140625" style="218"/>
    <col min="9213" max="9213" width="37.7109375" style="218" customWidth="1"/>
    <col min="9214" max="9214" width="9.140625" style="218"/>
    <col min="9215" max="9215" width="12.85546875" style="218" customWidth="1"/>
    <col min="9216" max="9217" width="0" style="218" hidden="1" customWidth="1"/>
    <col min="9218" max="9218" width="18.28515625" style="218" customWidth="1"/>
    <col min="9219" max="9219" width="64.85546875" style="218" customWidth="1"/>
    <col min="9220" max="9223" width="9.140625" style="218"/>
    <col min="9224" max="9224" width="14.85546875" style="218" customWidth="1"/>
    <col min="9225" max="9468" width="9.140625" style="218"/>
    <col min="9469" max="9469" width="37.7109375" style="218" customWidth="1"/>
    <col min="9470" max="9470" width="9.140625" style="218"/>
    <col min="9471" max="9471" width="12.85546875" style="218" customWidth="1"/>
    <col min="9472" max="9473" width="0" style="218" hidden="1" customWidth="1"/>
    <col min="9474" max="9474" width="18.28515625" style="218" customWidth="1"/>
    <col min="9475" max="9475" width="64.85546875" style="218" customWidth="1"/>
    <col min="9476" max="9479" width="9.140625" style="218"/>
    <col min="9480" max="9480" width="14.85546875" style="218" customWidth="1"/>
    <col min="9481" max="9724" width="9.140625" style="218"/>
    <col min="9725" max="9725" width="37.7109375" style="218" customWidth="1"/>
    <col min="9726" max="9726" width="9.140625" style="218"/>
    <col min="9727" max="9727" width="12.85546875" style="218" customWidth="1"/>
    <col min="9728" max="9729" width="0" style="218" hidden="1" customWidth="1"/>
    <col min="9730" max="9730" width="18.28515625" style="218" customWidth="1"/>
    <col min="9731" max="9731" width="64.85546875" style="218" customWidth="1"/>
    <col min="9732" max="9735" width="9.140625" style="218"/>
    <col min="9736" max="9736" width="14.85546875" style="218" customWidth="1"/>
    <col min="9737" max="9980" width="9.140625" style="218"/>
    <col min="9981" max="9981" width="37.7109375" style="218" customWidth="1"/>
    <col min="9982" max="9982" width="9.140625" style="218"/>
    <col min="9983" max="9983" width="12.85546875" style="218" customWidth="1"/>
    <col min="9984" max="9985" width="0" style="218" hidden="1" customWidth="1"/>
    <col min="9986" max="9986" width="18.28515625" style="218" customWidth="1"/>
    <col min="9987" max="9987" width="64.85546875" style="218" customWidth="1"/>
    <col min="9988" max="9991" width="9.140625" style="218"/>
    <col min="9992" max="9992" width="14.85546875" style="218" customWidth="1"/>
    <col min="9993" max="10236" width="9.140625" style="218"/>
    <col min="10237" max="10237" width="37.7109375" style="218" customWidth="1"/>
    <col min="10238" max="10238" width="9.140625" style="218"/>
    <col min="10239" max="10239" width="12.85546875" style="218" customWidth="1"/>
    <col min="10240" max="10241" width="0" style="218" hidden="1" customWidth="1"/>
    <col min="10242" max="10242" width="18.28515625" style="218" customWidth="1"/>
    <col min="10243" max="10243" width="64.85546875" style="218" customWidth="1"/>
    <col min="10244" max="10247" width="9.140625" style="218"/>
    <col min="10248" max="10248" width="14.85546875" style="218" customWidth="1"/>
    <col min="10249" max="10492" width="9.140625" style="218"/>
    <col min="10493" max="10493" width="37.7109375" style="218" customWidth="1"/>
    <col min="10494" max="10494" width="9.140625" style="218"/>
    <col min="10495" max="10495" width="12.85546875" style="218" customWidth="1"/>
    <col min="10496" max="10497" width="0" style="218" hidden="1" customWidth="1"/>
    <col min="10498" max="10498" width="18.28515625" style="218" customWidth="1"/>
    <col min="10499" max="10499" width="64.85546875" style="218" customWidth="1"/>
    <col min="10500" max="10503" width="9.140625" style="218"/>
    <col min="10504" max="10504" width="14.85546875" style="218" customWidth="1"/>
    <col min="10505" max="10748" width="9.140625" style="218"/>
    <col min="10749" max="10749" width="37.7109375" style="218" customWidth="1"/>
    <col min="10750" max="10750" width="9.140625" style="218"/>
    <col min="10751" max="10751" width="12.85546875" style="218" customWidth="1"/>
    <col min="10752" max="10753" width="0" style="218" hidden="1" customWidth="1"/>
    <col min="10754" max="10754" width="18.28515625" style="218" customWidth="1"/>
    <col min="10755" max="10755" width="64.85546875" style="218" customWidth="1"/>
    <col min="10756" max="10759" width="9.140625" style="218"/>
    <col min="10760" max="10760" width="14.85546875" style="218" customWidth="1"/>
    <col min="10761" max="11004" width="9.140625" style="218"/>
    <col min="11005" max="11005" width="37.7109375" style="218" customWidth="1"/>
    <col min="11006" max="11006" width="9.140625" style="218"/>
    <col min="11007" max="11007" width="12.85546875" style="218" customWidth="1"/>
    <col min="11008" max="11009" width="0" style="218" hidden="1" customWidth="1"/>
    <col min="11010" max="11010" width="18.28515625" style="218" customWidth="1"/>
    <col min="11011" max="11011" width="64.85546875" style="218" customWidth="1"/>
    <col min="11012" max="11015" width="9.140625" style="218"/>
    <col min="11016" max="11016" width="14.85546875" style="218" customWidth="1"/>
    <col min="11017" max="11260" width="9.140625" style="218"/>
    <col min="11261" max="11261" width="37.7109375" style="218" customWidth="1"/>
    <col min="11262" max="11262" width="9.140625" style="218"/>
    <col min="11263" max="11263" width="12.85546875" style="218" customWidth="1"/>
    <col min="11264" max="11265" width="0" style="218" hidden="1" customWidth="1"/>
    <col min="11266" max="11266" width="18.28515625" style="218" customWidth="1"/>
    <col min="11267" max="11267" width="64.85546875" style="218" customWidth="1"/>
    <col min="11268" max="11271" width="9.140625" style="218"/>
    <col min="11272" max="11272" width="14.85546875" style="218" customWidth="1"/>
    <col min="11273" max="11516" width="9.140625" style="218"/>
    <col min="11517" max="11517" width="37.7109375" style="218" customWidth="1"/>
    <col min="11518" max="11518" width="9.140625" style="218"/>
    <col min="11519" max="11519" width="12.85546875" style="218" customWidth="1"/>
    <col min="11520" max="11521" width="0" style="218" hidden="1" customWidth="1"/>
    <col min="11522" max="11522" width="18.28515625" style="218" customWidth="1"/>
    <col min="11523" max="11523" width="64.85546875" style="218" customWidth="1"/>
    <col min="11524" max="11527" width="9.140625" style="218"/>
    <col min="11528" max="11528" width="14.85546875" style="218" customWidth="1"/>
    <col min="11529" max="11772" width="9.140625" style="218"/>
    <col min="11773" max="11773" width="37.7109375" style="218" customWidth="1"/>
    <col min="11774" max="11774" width="9.140625" style="218"/>
    <col min="11775" max="11775" width="12.85546875" style="218" customWidth="1"/>
    <col min="11776" max="11777" width="0" style="218" hidden="1" customWidth="1"/>
    <col min="11778" max="11778" width="18.28515625" style="218" customWidth="1"/>
    <col min="11779" max="11779" width="64.85546875" style="218" customWidth="1"/>
    <col min="11780" max="11783" width="9.140625" style="218"/>
    <col min="11784" max="11784" width="14.85546875" style="218" customWidth="1"/>
    <col min="11785" max="12028" width="9.140625" style="218"/>
    <col min="12029" max="12029" width="37.7109375" style="218" customWidth="1"/>
    <col min="12030" max="12030" width="9.140625" style="218"/>
    <col min="12031" max="12031" width="12.85546875" style="218" customWidth="1"/>
    <col min="12032" max="12033" width="0" style="218" hidden="1" customWidth="1"/>
    <col min="12034" max="12034" width="18.28515625" style="218" customWidth="1"/>
    <col min="12035" max="12035" width="64.85546875" style="218" customWidth="1"/>
    <col min="12036" max="12039" width="9.140625" style="218"/>
    <col min="12040" max="12040" width="14.85546875" style="218" customWidth="1"/>
    <col min="12041" max="12284" width="9.140625" style="218"/>
    <col min="12285" max="12285" width="37.7109375" style="218" customWidth="1"/>
    <col min="12286" max="12286" width="9.140625" style="218"/>
    <col min="12287" max="12287" width="12.85546875" style="218" customWidth="1"/>
    <col min="12288" max="12289" width="0" style="218" hidden="1" customWidth="1"/>
    <col min="12290" max="12290" width="18.28515625" style="218" customWidth="1"/>
    <col min="12291" max="12291" width="64.85546875" style="218" customWidth="1"/>
    <col min="12292" max="12295" width="9.140625" style="218"/>
    <col min="12296" max="12296" width="14.85546875" style="218" customWidth="1"/>
    <col min="12297" max="12540" width="9.140625" style="218"/>
    <col min="12541" max="12541" width="37.7109375" style="218" customWidth="1"/>
    <col min="12542" max="12542" width="9.140625" style="218"/>
    <col min="12543" max="12543" width="12.85546875" style="218" customWidth="1"/>
    <col min="12544" max="12545" width="0" style="218" hidden="1" customWidth="1"/>
    <col min="12546" max="12546" width="18.28515625" style="218" customWidth="1"/>
    <col min="12547" max="12547" width="64.85546875" style="218" customWidth="1"/>
    <col min="12548" max="12551" width="9.140625" style="218"/>
    <col min="12552" max="12552" width="14.85546875" style="218" customWidth="1"/>
    <col min="12553" max="12796" width="9.140625" style="218"/>
    <col min="12797" max="12797" width="37.7109375" style="218" customWidth="1"/>
    <col min="12798" max="12798" width="9.140625" style="218"/>
    <col min="12799" max="12799" width="12.85546875" style="218" customWidth="1"/>
    <col min="12800" max="12801" width="0" style="218" hidden="1" customWidth="1"/>
    <col min="12802" max="12802" width="18.28515625" style="218" customWidth="1"/>
    <col min="12803" max="12803" width="64.85546875" style="218" customWidth="1"/>
    <col min="12804" max="12807" width="9.140625" style="218"/>
    <col min="12808" max="12808" width="14.85546875" style="218" customWidth="1"/>
    <col min="12809" max="13052" width="9.140625" style="218"/>
    <col min="13053" max="13053" width="37.7109375" style="218" customWidth="1"/>
    <col min="13054" max="13054" width="9.140625" style="218"/>
    <col min="13055" max="13055" width="12.85546875" style="218" customWidth="1"/>
    <col min="13056" max="13057" width="0" style="218" hidden="1" customWidth="1"/>
    <col min="13058" max="13058" width="18.28515625" style="218" customWidth="1"/>
    <col min="13059" max="13059" width="64.85546875" style="218" customWidth="1"/>
    <col min="13060" max="13063" width="9.140625" style="218"/>
    <col min="13064" max="13064" width="14.85546875" style="218" customWidth="1"/>
    <col min="13065" max="13308" width="9.140625" style="218"/>
    <col min="13309" max="13309" width="37.7109375" style="218" customWidth="1"/>
    <col min="13310" max="13310" width="9.140625" style="218"/>
    <col min="13311" max="13311" width="12.85546875" style="218" customWidth="1"/>
    <col min="13312" max="13313" width="0" style="218" hidden="1" customWidth="1"/>
    <col min="13314" max="13314" width="18.28515625" style="218" customWidth="1"/>
    <col min="13315" max="13315" width="64.85546875" style="218" customWidth="1"/>
    <col min="13316" max="13319" width="9.140625" style="218"/>
    <col min="13320" max="13320" width="14.85546875" style="218" customWidth="1"/>
    <col min="13321" max="13564" width="9.140625" style="218"/>
    <col min="13565" max="13565" width="37.7109375" style="218" customWidth="1"/>
    <col min="13566" max="13566" width="9.140625" style="218"/>
    <col min="13567" max="13567" width="12.85546875" style="218" customWidth="1"/>
    <col min="13568" max="13569" width="0" style="218" hidden="1" customWidth="1"/>
    <col min="13570" max="13570" width="18.28515625" style="218" customWidth="1"/>
    <col min="13571" max="13571" width="64.85546875" style="218" customWidth="1"/>
    <col min="13572" max="13575" width="9.140625" style="218"/>
    <col min="13576" max="13576" width="14.85546875" style="218" customWidth="1"/>
    <col min="13577" max="13820" width="9.140625" style="218"/>
    <col min="13821" max="13821" width="37.7109375" style="218" customWidth="1"/>
    <col min="13822" max="13822" width="9.140625" style="218"/>
    <col min="13823" max="13823" width="12.85546875" style="218" customWidth="1"/>
    <col min="13824" max="13825" width="0" style="218" hidden="1" customWidth="1"/>
    <col min="13826" max="13826" width="18.28515625" style="218" customWidth="1"/>
    <col min="13827" max="13827" width="64.85546875" style="218" customWidth="1"/>
    <col min="13828" max="13831" width="9.140625" style="218"/>
    <col min="13832" max="13832" width="14.85546875" style="218" customWidth="1"/>
    <col min="13833" max="14076" width="9.140625" style="218"/>
    <col min="14077" max="14077" width="37.7109375" style="218" customWidth="1"/>
    <col min="14078" max="14078" width="9.140625" style="218"/>
    <col min="14079" max="14079" width="12.85546875" style="218" customWidth="1"/>
    <col min="14080" max="14081" width="0" style="218" hidden="1" customWidth="1"/>
    <col min="14082" max="14082" width="18.28515625" style="218" customWidth="1"/>
    <col min="14083" max="14083" width="64.85546875" style="218" customWidth="1"/>
    <col min="14084" max="14087" width="9.140625" style="218"/>
    <col min="14088" max="14088" width="14.85546875" style="218" customWidth="1"/>
    <col min="14089" max="14332" width="9.140625" style="218"/>
    <col min="14333" max="14333" width="37.7109375" style="218" customWidth="1"/>
    <col min="14334" max="14334" width="9.140625" style="218"/>
    <col min="14335" max="14335" width="12.85546875" style="218" customWidth="1"/>
    <col min="14336" max="14337" width="0" style="218" hidden="1" customWidth="1"/>
    <col min="14338" max="14338" width="18.28515625" style="218" customWidth="1"/>
    <col min="14339" max="14339" width="64.85546875" style="218" customWidth="1"/>
    <col min="14340" max="14343" width="9.140625" style="218"/>
    <col min="14344" max="14344" width="14.85546875" style="218" customWidth="1"/>
    <col min="14345" max="14588" width="9.140625" style="218"/>
    <col min="14589" max="14589" width="37.7109375" style="218" customWidth="1"/>
    <col min="14590" max="14590" width="9.140625" style="218"/>
    <col min="14591" max="14591" width="12.85546875" style="218" customWidth="1"/>
    <col min="14592" max="14593" width="0" style="218" hidden="1" customWidth="1"/>
    <col min="14594" max="14594" width="18.28515625" style="218" customWidth="1"/>
    <col min="14595" max="14595" width="64.85546875" style="218" customWidth="1"/>
    <col min="14596" max="14599" width="9.140625" style="218"/>
    <col min="14600" max="14600" width="14.85546875" style="218" customWidth="1"/>
    <col min="14601" max="14844" width="9.140625" style="218"/>
    <col min="14845" max="14845" width="37.7109375" style="218" customWidth="1"/>
    <col min="14846" max="14846" width="9.140625" style="218"/>
    <col min="14847" max="14847" width="12.85546875" style="218" customWidth="1"/>
    <col min="14848" max="14849" width="0" style="218" hidden="1" customWidth="1"/>
    <col min="14850" max="14850" width="18.28515625" style="218" customWidth="1"/>
    <col min="14851" max="14851" width="64.85546875" style="218" customWidth="1"/>
    <col min="14852" max="14855" width="9.140625" style="218"/>
    <col min="14856" max="14856" width="14.85546875" style="218" customWidth="1"/>
    <col min="14857" max="15100" width="9.140625" style="218"/>
    <col min="15101" max="15101" width="37.7109375" style="218" customWidth="1"/>
    <col min="15102" max="15102" width="9.140625" style="218"/>
    <col min="15103" max="15103" width="12.85546875" style="218" customWidth="1"/>
    <col min="15104" max="15105" width="0" style="218" hidden="1" customWidth="1"/>
    <col min="15106" max="15106" width="18.28515625" style="218" customWidth="1"/>
    <col min="15107" max="15107" width="64.85546875" style="218" customWidth="1"/>
    <col min="15108" max="15111" width="9.140625" style="218"/>
    <col min="15112" max="15112" width="14.85546875" style="218" customWidth="1"/>
    <col min="15113" max="15356" width="9.140625" style="218"/>
    <col min="15357" max="15357" width="37.7109375" style="218" customWidth="1"/>
    <col min="15358" max="15358" width="9.140625" style="218"/>
    <col min="15359" max="15359" width="12.85546875" style="218" customWidth="1"/>
    <col min="15360" max="15361" width="0" style="218" hidden="1" customWidth="1"/>
    <col min="15362" max="15362" width="18.28515625" style="218" customWidth="1"/>
    <col min="15363" max="15363" width="64.85546875" style="218" customWidth="1"/>
    <col min="15364" max="15367" width="9.140625" style="218"/>
    <col min="15368" max="15368" width="14.85546875" style="218" customWidth="1"/>
    <col min="15369" max="15612" width="9.140625" style="218"/>
    <col min="15613" max="15613" width="37.7109375" style="218" customWidth="1"/>
    <col min="15614" max="15614" width="9.140625" style="218"/>
    <col min="15615" max="15615" width="12.85546875" style="218" customWidth="1"/>
    <col min="15616" max="15617" width="0" style="218" hidden="1" customWidth="1"/>
    <col min="15618" max="15618" width="18.28515625" style="218" customWidth="1"/>
    <col min="15619" max="15619" width="64.85546875" style="218" customWidth="1"/>
    <col min="15620" max="15623" width="9.140625" style="218"/>
    <col min="15624" max="15624" width="14.85546875" style="218" customWidth="1"/>
    <col min="15625" max="15868" width="9.140625" style="218"/>
    <col min="15869" max="15869" width="37.7109375" style="218" customWidth="1"/>
    <col min="15870" max="15870" width="9.140625" style="218"/>
    <col min="15871" max="15871" width="12.85546875" style="218" customWidth="1"/>
    <col min="15872" max="15873" width="0" style="218" hidden="1" customWidth="1"/>
    <col min="15874" max="15874" width="18.28515625" style="218" customWidth="1"/>
    <col min="15875" max="15875" width="64.85546875" style="218" customWidth="1"/>
    <col min="15876" max="15879" width="9.140625" style="218"/>
    <col min="15880" max="15880" width="14.85546875" style="218" customWidth="1"/>
    <col min="15881" max="16124" width="9.140625" style="218"/>
    <col min="16125" max="16125" width="37.7109375" style="218" customWidth="1"/>
    <col min="16126" max="16126" width="9.140625" style="218"/>
    <col min="16127" max="16127" width="12.85546875" style="218" customWidth="1"/>
    <col min="16128" max="16129" width="0" style="218" hidden="1" customWidth="1"/>
    <col min="16130" max="16130" width="18.28515625" style="218" customWidth="1"/>
    <col min="16131" max="16131" width="64.85546875" style="218" customWidth="1"/>
    <col min="16132" max="16135" width="9.140625" style="218"/>
    <col min="16136" max="16136" width="14.85546875" style="218" customWidth="1"/>
    <col min="16137" max="16384" width="9.140625" style="218"/>
  </cols>
  <sheetData>
    <row r="1" spans="1:44" ht="18.75" x14ac:dyDescent="0.25">
      <c r="L1" s="92" t="s">
        <v>69</v>
      </c>
    </row>
    <row r="2" spans="1:44" ht="18.75" x14ac:dyDescent="0.3">
      <c r="L2" s="93" t="s">
        <v>10</v>
      </c>
    </row>
    <row r="3" spans="1:44" ht="18.75" x14ac:dyDescent="0.3">
      <c r="L3" s="93" t="s">
        <v>68</v>
      </c>
    </row>
    <row r="4" spans="1:44" ht="18.75" x14ac:dyDescent="0.3">
      <c r="K4" s="93"/>
    </row>
    <row r="5" spans="1:44" x14ac:dyDescent="0.25">
      <c r="A5" s="305" t="str">
        <f>'1. паспорт местоположение'!A5:C5</f>
        <v>Год раскрытия информации: 2022 год</v>
      </c>
      <c r="B5" s="305"/>
      <c r="C5" s="305"/>
      <c r="D5" s="305"/>
      <c r="E5" s="305"/>
      <c r="F5" s="305"/>
      <c r="G5" s="305"/>
      <c r="H5" s="305"/>
      <c r="I5" s="305"/>
      <c r="J5" s="305"/>
      <c r="K5" s="305"/>
      <c r="L5" s="30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3"/>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6" t="s">
        <v>8</v>
      </c>
      <c r="B10" s="306"/>
      <c r="C10" s="306"/>
      <c r="D10" s="306"/>
      <c r="E10" s="306"/>
      <c r="F10" s="306"/>
      <c r="G10" s="306"/>
      <c r="H10" s="306"/>
      <c r="I10" s="306"/>
      <c r="J10" s="306"/>
      <c r="K10" s="306"/>
      <c r="L10" s="306"/>
    </row>
    <row r="11" spans="1:44" ht="18.75" x14ac:dyDescent="0.25">
      <c r="A11" s="309"/>
      <c r="B11" s="309"/>
      <c r="C11" s="309"/>
      <c r="D11" s="309"/>
      <c r="E11" s="309"/>
      <c r="F11" s="309"/>
      <c r="G11" s="309"/>
      <c r="H11" s="309"/>
      <c r="I11" s="309"/>
      <c r="J11" s="309"/>
      <c r="K11" s="309"/>
      <c r="L11" s="309"/>
    </row>
    <row r="12" spans="1:44" x14ac:dyDescent="0.25">
      <c r="A12" s="310" t="str">
        <f>'1. паспорт местоположение'!A12:C12</f>
        <v>J_NS3300.VL.0033</v>
      </c>
      <c r="B12" s="310"/>
      <c r="C12" s="310"/>
      <c r="D12" s="310"/>
      <c r="E12" s="310"/>
      <c r="F12" s="310"/>
      <c r="G12" s="310"/>
      <c r="H12" s="310"/>
      <c r="I12" s="310"/>
      <c r="J12" s="310"/>
      <c r="K12" s="310"/>
      <c r="L12" s="310"/>
    </row>
    <row r="13" spans="1:44" x14ac:dyDescent="0.25">
      <c r="A13" s="306" t="s">
        <v>7</v>
      </c>
      <c r="B13" s="306"/>
      <c r="C13" s="306"/>
      <c r="D13" s="306"/>
      <c r="E13" s="306"/>
      <c r="F13" s="306"/>
      <c r="G13" s="306"/>
      <c r="H13" s="306"/>
      <c r="I13" s="306"/>
      <c r="J13" s="306"/>
      <c r="K13" s="306"/>
      <c r="L13" s="306"/>
    </row>
    <row r="14" spans="1:44" ht="18.75" x14ac:dyDescent="0.25">
      <c r="A14" s="338"/>
      <c r="B14" s="338"/>
      <c r="C14" s="338"/>
      <c r="D14" s="338"/>
      <c r="E14" s="338"/>
      <c r="F14" s="338"/>
      <c r="G14" s="338"/>
      <c r="H14" s="338"/>
      <c r="I14" s="338"/>
      <c r="J14" s="338"/>
      <c r="K14" s="338"/>
      <c r="L14" s="338"/>
    </row>
    <row r="15" spans="1:44" ht="36" customHeight="1" x14ac:dyDescent="0.25">
      <c r="A15" s="311"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11"/>
      <c r="C15" s="311"/>
      <c r="D15" s="311"/>
      <c r="E15" s="311"/>
      <c r="F15" s="311"/>
      <c r="G15" s="311"/>
      <c r="H15" s="311"/>
      <c r="I15" s="311"/>
      <c r="J15" s="311"/>
      <c r="K15" s="311"/>
      <c r="L15" s="311"/>
    </row>
    <row r="16" spans="1:44" x14ac:dyDescent="0.25">
      <c r="A16" s="306" t="s">
        <v>6</v>
      </c>
      <c r="B16" s="306"/>
      <c r="C16" s="306"/>
      <c r="D16" s="306"/>
      <c r="E16" s="306"/>
      <c r="F16" s="306"/>
      <c r="G16" s="306"/>
      <c r="H16" s="306"/>
      <c r="I16" s="306"/>
      <c r="J16" s="306"/>
      <c r="K16" s="306"/>
      <c r="L16" s="306"/>
    </row>
    <row r="17" spans="1:12" ht="15.75" customHeight="1" x14ac:dyDescent="0.25">
      <c r="L17" s="271"/>
    </row>
    <row r="18" spans="1:12" x14ac:dyDescent="0.25">
      <c r="K18" s="219"/>
    </row>
    <row r="19" spans="1:12" ht="15.75" customHeight="1" x14ac:dyDescent="0.25">
      <c r="A19" s="359" t="s">
        <v>392</v>
      </c>
      <c r="B19" s="359"/>
      <c r="C19" s="359"/>
      <c r="D19" s="359"/>
      <c r="E19" s="359"/>
      <c r="F19" s="359"/>
      <c r="G19" s="359"/>
      <c r="H19" s="359"/>
      <c r="I19" s="359"/>
      <c r="J19" s="359"/>
      <c r="K19" s="359"/>
      <c r="L19" s="359"/>
    </row>
    <row r="20" spans="1:12" x14ac:dyDescent="0.25">
      <c r="A20" s="220"/>
      <c r="B20" s="220"/>
      <c r="C20" s="221"/>
      <c r="D20" s="221"/>
      <c r="E20" s="221"/>
      <c r="F20" s="221"/>
      <c r="G20" s="221"/>
      <c r="H20" s="221"/>
      <c r="I20" s="221"/>
      <c r="J20" s="221"/>
      <c r="K20" s="221"/>
      <c r="L20" s="221"/>
    </row>
    <row r="21" spans="1:12" ht="28.5" customHeight="1" x14ac:dyDescent="0.25">
      <c r="A21" s="364" t="s">
        <v>207</v>
      </c>
      <c r="B21" s="364" t="s">
        <v>206</v>
      </c>
      <c r="C21" s="365" t="s">
        <v>330</v>
      </c>
      <c r="D21" s="365"/>
      <c r="E21" s="365"/>
      <c r="F21" s="365"/>
      <c r="G21" s="365"/>
      <c r="H21" s="365"/>
      <c r="I21" s="366" t="s">
        <v>205</v>
      </c>
      <c r="J21" s="367" t="s">
        <v>332</v>
      </c>
      <c r="K21" s="364" t="s">
        <v>204</v>
      </c>
      <c r="L21" s="360" t="s">
        <v>331</v>
      </c>
    </row>
    <row r="22" spans="1:12" ht="58.5" customHeight="1" x14ac:dyDescent="0.25">
      <c r="A22" s="364"/>
      <c r="B22" s="364"/>
      <c r="C22" s="361" t="s">
        <v>2</v>
      </c>
      <c r="D22" s="361"/>
      <c r="E22" s="222"/>
      <c r="F22" s="223"/>
      <c r="G22" s="362" t="s">
        <v>1</v>
      </c>
      <c r="H22" s="363"/>
      <c r="I22" s="366"/>
      <c r="J22" s="368"/>
      <c r="K22" s="364"/>
      <c r="L22" s="360"/>
    </row>
    <row r="23" spans="1:12" ht="47.25" x14ac:dyDescent="0.25">
      <c r="A23" s="364"/>
      <c r="B23" s="364"/>
      <c r="C23" s="224" t="s">
        <v>203</v>
      </c>
      <c r="D23" s="224" t="s">
        <v>202</v>
      </c>
      <c r="E23" s="224" t="s">
        <v>203</v>
      </c>
      <c r="F23" s="224" t="s">
        <v>202</v>
      </c>
      <c r="G23" s="224" t="s">
        <v>203</v>
      </c>
      <c r="H23" s="224" t="s">
        <v>202</v>
      </c>
      <c r="I23" s="366"/>
      <c r="J23" s="369"/>
      <c r="K23" s="364"/>
      <c r="L23" s="360"/>
    </row>
    <row r="24" spans="1:12" x14ac:dyDescent="0.25">
      <c r="A24" s="272">
        <v>1</v>
      </c>
      <c r="B24" s="272">
        <v>2</v>
      </c>
      <c r="C24" s="224">
        <v>3</v>
      </c>
      <c r="D24" s="224">
        <v>4</v>
      </c>
      <c r="E24" s="224">
        <v>5</v>
      </c>
      <c r="F24" s="224">
        <v>6</v>
      </c>
      <c r="G24" s="224">
        <v>7</v>
      </c>
      <c r="H24" s="224">
        <v>8</v>
      </c>
      <c r="I24" s="224">
        <v>9</v>
      </c>
      <c r="J24" s="224">
        <v>10</v>
      </c>
      <c r="K24" s="224">
        <v>11</v>
      </c>
      <c r="L24" s="224">
        <v>12</v>
      </c>
    </row>
    <row r="25" spans="1:12" x14ac:dyDescent="0.25">
      <c r="A25" s="293">
        <v>1</v>
      </c>
      <c r="B25" s="289" t="s">
        <v>201</v>
      </c>
      <c r="C25" s="225"/>
      <c r="D25" s="226"/>
      <c r="E25" s="226"/>
      <c r="F25" s="226"/>
      <c r="G25" s="226"/>
      <c r="H25" s="226"/>
      <c r="I25" s="226"/>
      <c r="J25" s="226"/>
      <c r="K25" s="76"/>
      <c r="L25" s="159"/>
    </row>
    <row r="26" spans="1:12" ht="21.75" customHeight="1" x14ac:dyDescent="0.25">
      <c r="A26" s="293" t="s">
        <v>200</v>
      </c>
      <c r="B26" s="290" t="s">
        <v>579</v>
      </c>
      <c r="C26" s="74">
        <v>43368</v>
      </c>
      <c r="D26" s="74">
        <v>43378</v>
      </c>
      <c r="E26" s="226"/>
      <c r="F26" s="226"/>
      <c r="G26" s="74">
        <v>43368</v>
      </c>
      <c r="H26" s="74">
        <v>43378</v>
      </c>
      <c r="I26" s="228">
        <v>1</v>
      </c>
      <c r="J26" s="228">
        <v>1</v>
      </c>
      <c r="K26" s="76"/>
      <c r="L26" s="76"/>
    </row>
    <row r="27" spans="1:12" s="227" customFormat="1" ht="39" customHeight="1" x14ac:dyDescent="0.25">
      <c r="A27" s="293" t="s">
        <v>199</v>
      </c>
      <c r="B27" s="290" t="s">
        <v>580</v>
      </c>
      <c r="C27" s="74" t="s">
        <v>428</v>
      </c>
      <c r="D27" s="74"/>
      <c r="E27" s="74"/>
      <c r="F27" s="74"/>
      <c r="G27" s="74"/>
      <c r="H27" s="74"/>
      <c r="I27" s="74"/>
      <c r="J27" s="74"/>
      <c r="K27" s="76"/>
      <c r="L27" s="76"/>
    </row>
    <row r="28" spans="1:12" s="227" customFormat="1" ht="70.5" customHeight="1" x14ac:dyDescent="0.25">
      <c r="A28" s="293" t="s">
        <v>337</v>
      </c>
      <c r="B28" s="290" t="s">
        <v>341</v>
      </c>
      <c r="C28" s="74" t="s">
        <v>428</v>
      </c>
      <c r="D28" s="74"/>
      <c r="E28" s="74"/>
      <c r="F28" s="74"/>
      <c r="G28" s="74"/>
      <c r="H28" s="74"/>
      <c r="I28" s="74"/>
      <c r="J28" s="74"/>
      <c r="K28" s="76"/>
      <c r="L28" s="76"/>
    </row>
    <row r="29" spans="1:12" s="227" customFormat="1" ht="54" customHeight="1" x14ac:dyDescent="0.25">
      <c r="A29" s="293" t="s">
        <v>198</v>
      </c>
      <c r="B29" s="290" t="s">
        <v>340</v>
      </c>
      <c r="C29" s="74" t="s">
        <v>428</v>
      </c>
      <c r="D29" s="74"/>
      <c r="E29" s="74"/>
      <c r="F29" s="74"/>
      <c r="G29" s="74"/>
      <c r="H29" s="74"/>
      <c r="I29" s="74"/>
      <c r="J29" s="74"/>
      <c r="K29" s="76"/>
      <c r="L29" s="76"/>
    </row>
    <row r="30" spans="1:12" s="227" customFormat="1" ht="57" customHeight="1" x14ac:dyDescent="0.25">
      <c r="A30" s="293" t="s">
        <v>197</v>
      </c>
      <c r="B30" s="290" t="s">
        <v>342</v>
      </c>
      <c r="C30" s="74" t="str">
        <f>D31</f>
        <v>24.07.2017</v>
      </c>
      <c r="D30" s="74">
        <f>C32</f>
        <v>42985</v>
      </c>
      <c r="E30" s="226"/>
      <c r="F30" s="226"/>
      <c r="G30" s="74" t="str">
        <f>H31</f>
        <v>24.07.2017</v>
      </c>
      <c r="H30" s="74">
        <f>G32</f>
        <v>42985</v>
      </c>
      <c r="I30" s="228">
        <v>1</v>
      </c>
      <c r="J30" s="228">
        <v>1</v>
      </c>
      <c r="K30" s="76"/>
      <c r="L30" s="76"/>
    </row>
    <row r="31" spans="1:12" s="227" customFormat="1" ht="37.5" customHeight="1" x14ac:dyDescent="0.25">
      <c r="A31" s="293" t="s">
        <v>196</v>
      </c>
      <c r="B31" s="291" t="s">
        <v>338</v>
      </c>
      <c r="C31" s="77" t="s">
        <v>473</v>
      </c>
      <c r="D31" s="77" t="s">
        <v>477</v>
      </c>
      <c r="E31" s="226"/>
      <c r="F31" s="226"/>
      <c r="G31" s="77" t="s">
        <v>473</v>
      </c>
      <c r="H31" s="77" t="s">
        <v>477</v>
      </c>
      <c r="I31" s="228">
        <v>1</v>
      </c>
      <c r="J31" s="228">
        <v>1</v>
      </c>
      <c r="K31" s="76"/>
      <c r="L31" s="76"/>
    </row>
    <row r="32" spans="1:12" s="227" customFormat="1" ht="31.5" x14ac:dyDescent="0.25">
      <c r="A32" s="293" t="s">
        <v>194</v>
      </c>
      <c r="B32" s="291" t="s">
        <v>343</v>
      </c>
      <c r="C32" s="77">
        <f>D31+45</f>
        <v>42985</v>
      </c>
      <c r="D32" s="77">
        <f>C32+45</f>
        <v>43030</v>
      </c>
      <c r="E32" s="226"/>
      <c r="F32" s="226"/>
      <c r="G32" s="77">
        <f>H31+45</f>
        <v>42985</v>
      </c>
      <c r="H32" s="77">
        <f>G32+45</f>
        <v>43030</v>
      </c>
      <c r="I32" s="228">
        <v>1</v>
      </c>
      <c r="J32" s="228">
        <v>1</v>
      </c>
      <c r="K32" s="76"/>
      <c r="L32" s="76"/>
    </row>
    <row r="33" spans="1:12" s="227" customFormat="1" ht="37.5" customHeight="1" x14ac:dyDescent="0.25">
      <c r="A33" s="293" t="s">
        <v>354</v>
      </c>
      <c r="B33" s="291" t="s">
        <v>289</v>
      </c>
      <c r="C33" s="73" t="s">
        <v>428</v>
      </c>
      <c r="D33" s="73"/>
      <c r="E33" s="73"/>
      <c r="F33" s="73"/>
      <c r="G33" s="73"/>
      <c r="H33" s="73"/>
      <c r="I33" s="73"/>
      <c r="J33" s="73"/>
      <c r="K33" s="76"/>
      <c r="L33" s="76"/>
    </row>
    <row r="34" spans="1:12" s="227" customFormat="1" ht="47.25" customHeight="1" x14ac:dyDescent="0.25">
      <c r="A34" s="293" t="s">
        <v>355</v>
      </c>
      <c r="B34" s="291" t="s">
        <v>347</v>
      </c>
      <c r="C34" s="73" t="s">
        <v>428</v>
      </c>
      <c r="D34" s="73"/>
      <c r="E34" s="73"/>
      <c r="F34" s="73"/>
      <c r="G34" s="73"/>
      <c r="H34" s="73"/>
      <c r="I34" s="73"/>
      <c r="J34" s="73"/>
      <c r="K34" s="229"/>
      <c r="L34" s="76"/>
    </row>
    <row r="35" spans="1:12" s="227" customFormat="1" ht="49.5" customHeight="1" x14ac:dyDescent="0.25">
      <c r="A35" s="293" t="s">
        <v>356</v>
      </c>
      <c r="B35" s="291" t="s">
        <v>195</v>
      </c>
      <c r="C35" s="74">
        <f>D37</f>
        <v>43075</v>
      </c>
      <c r="D35" s="77">
        <f>C35+5</f>
        <v>43080</v>
      </c>
      <c r="E35" s="73"/>
      <c r="F35" s="73"/>
      <c r="G35" s="74">
        <f>H37</f>
        <v>43075</v>
      </c>
      <c r="H35" s="77">
        <f>G35+5</f>
        <v>43080</v>
      </c>
      <c r="I35" s="228">
        <v>1</v>
      </c>
      <c r="J35" s="228">
        <v>1</v>
      </c>
      <c r="K35" s="229"/>
      <c r="L35" s="76"/>
    </row>
    <row r="36" spans="1:12" ht="37.5" customHeight="1" x14ac:dyDescent="0.25">
      <c r="A36" s="293" t="s">
        <v>357</v>
      </c>
      <c r="B36" s="291" t="s">
        <v>339</v>
      </c>
      <c r="C36" s="73" t="s">
        <v>428</v>
      </c>
      <c r="D36" s="73"/>
      <c r="E36" s="73"/>
      <c r="F36" s="73"/>
      <c r="G36" s="73"/>
      <c r="H36" s="73"/>
      <c r="I36" s="73"/>
      <c r="J36" s="73"/>
      <c r="K36" s="76"/>
      <c r="L36" s="76"/>
    </row>
    <row r="37" spans="1:12" ht="41.25" customHeight="1" x14ac:dyDescent="0.25">
      <c r="A37" s="293" t="s">
        <v>358</v>
      </c>
      <c r="B37" s="291" t="s">
        <v>193</v>
      </c>
      <c r="C37" s="77">
        <f>D32</f>
        <v>43030</v>
      </c>
      <c r="D37" s="77">
        <f>C37+45</f>
        <v>43075</v>
      </c>
      <c r="E37" s="230"/>
      <c r="F37" s="231"/>
      <c r="G37" s="77">
        <f>H32</f>
        <v>43030</v>
      </c>
      <c r="H37" s="77">
        <f>G37+45</f>
        <v>43075</v>
      </c>
      <c r="I37" s="228">
        <v>1</v>
      </c>
      <c r="J37" s="228">
        <v>1</v>
      </c>
      <c r="K37" s="76"/>
      <c r="L37" s="76"/>
    </row>
    <row r="38" spans="1:12" x14ac:dyDescent="0.25">
      <c r="A38" s="293" t="s">
        <v>581</v>
      </c>
      <c r="B38" s="289" t="s">
        <v>192</v>
      </c>
      <c r="C38" s="75"/>
      <c r="D38" s="76"/>
      <c r="E38" s="76"/>
      <c r="F38" s="76"/>
      <c r="G38" s="75"/>
      <c r="H38" s="76"/>
      <c r="I38" s="232"/>
      <c r="J38" s="232"/>
      <c r="K38" s="76"/>
      <c r="L38" s="76"/>
    </row>
    <row r="39" spans="1:12" ht="71.25" customHeight="1" x14ac:dyDescent="0.25">
      <c r="A39" s="293">
        <v>2</v>
      </c>
      <c r="B39" s="291" t="s">
        <v>344</v>
      </c>
      <c r="C39" s="74" t="str">
        <f>C31</f>
        <v>22.06.2017</v>
      </c>
      <c r="D39" s="72">
        <f>C39+30</f>
        <v>42938</v>
      </c>
      <c r="E39" s="76"/>
      <c r="F39" s="76"/>
      <c r="G39" s="74" t="str">
        <f>G31</f>
        <v>22.06.2017</v>
      </c>
      <c r="H39" s="72">
        <f>G39+30</f>
        <v>42938</v>
      </c>
      <c r="I39" s="228">
        <v>1</v>
      </c>
      <c r="J39" s="228">
        <v>1</v>
      </c>
      <c r="K39" s="76"/>
      <c r="L39" s="76"/>
    </row>
    <row r="40" spans="1:12" ht="33.75" customHeight="1" x14ac:dyDescent="0.25">
      <c r="A40" s="293" t="s">
        <v>191</v>
      </c>
      <c r="B40" s="291" t="s">
        <v>346</v>
      </c>
      <c r="C40" s="74">
        <f>D37</f>
        <v>43075</v>
      </c>
      <c r="D40" s="77">
        <f>C40+50</f>
        <v>43125</v>
      </c>
      <c r="E40" s="76"/>
      <c r="F40" s="76"/>
      <c r="G40" s="74">
        <f>H37</f>
        <v>43075</v>
      </c>
      <c r="H40" s="77">
        <f>G40+50</f>
        <v>43125</v>
      </c>
      <c r="I40" s="228">
        <v>1</v>
      </c>
      <c r="J40" s="228">
        <v>1</v>
      </c>
      <c r="K40" s="76"/>
      <c r="L40" s="76"/>
    </row>
    <row r="41" spans="1:12" ht="63" customHeight="1" x14ac:dyDescent="0.25">
      <c r="A41" s="293" t="s">
        <v>190</v>
      </c>
      <c r="B41" s="289" t="s">
        <v>423</v>
      </c>
      <c r="C41" s="75"/>
      <c r="D41" s="76"/>
      <c r="E41" s="76"/>
      <c r="F41" s="76"/>
      <c r="G41" s="75"/>
      <c r="H41" s="76"/>
      <c r="I41" s="232"/>
      <c r="J41" s="232"/>
      <c r="K41" s="76"/>
      <c r="L41" s="76"/>
    </row>
    <row r="42" spans="1:12" ht="58.5" customHeight="1" x14ac:dyDescent="0.25">
      <c r="A42" s="293">
        <v>3</v>
      </c>
      <c r="B42" s="291" t="s">
        <v>345</v>
      </c>
      <c r="C42" s="77">
        <f>D39</f>
        <v>42938</v>
      </c>
      <c r="D42" s="77">
        <f>C42+250</f>
        <v>43188</v>
      </c>
      <c r="E42" s="76"/>
      <c r="F42" s="76"/>
      <c r="G42" s="77">
        <f>H39</f>
        <v>42938</v>
      </c>
      <c r="H42" s="77">
        <f>G42+250</f>
        <v>43188</v>
      </c>
      <c r="I42" s="228">
        <v>1</v>
      </c>
      <c r="J42" s="228">
        <v>1</v>
      </c>
      <c r="K42" s="76"/>
      <c r="L42" s="76"/>
    </row>
    <row r="43" spans="1:12" ht="34.5" customHeight="1" x14ac:dyDescent="0.25">
      <c r="A43" s="293" t="s">
        <v>189</v>
      </c>
      <c r="B43" s="291" t="s">
        <v>187</v>
      </c>
      <c r="C43" s="74">
        <f>D42</f>
        <v>43188</v>
      </c>
      <c r="D43" s="77">
        <f>C43+35</f>
        <v>43223</v>
      </c>
      <c r="E43" s="76"/>
      <c r="F43" s="76"/>
      <c r="G43" s="74">
        <f>H42</f>
        <v>43188</v>
      </c>
      <c r="H43" s="77">
        <f>G43+35</f>
        <v>43223</v>
      </c>
      <c r="I43" s="228">
        <v>1</v>
      </c>
      <c r="J43" s="228">
        <v>1</v>
      </c>
      <c r="K43" s="76"/>
      <c r="L43" s="76"/>
    </row>
    <row r="44" spans="1:12" ht="24.75" customHeight="1" x14ac:dyDescent="0.25">
      <c r="A44" s="293" t="s">
        <v>188</v>
      </c>
      <c r="B44" s="291" t="s">
        <v>185</v>
      </c>
      <c r="C44" s="74">
        <f>D43+100</f>
        <v>43323</v>
      </c>
      <c r="D44" s="77">
        <f>C44+75</f>
        <v>43398</v>
      </c>
      <c r="E44" s="76"/>
      <c r="F44" s="76"/>
      <c r="G44" s="74">
        <f>H43+100</f>
        <v>43323</v>
      </c>
      <c r="H44" s="77">
        <f>G44+75</f>
        <v>43398</v>
      </c>
      <c r="I44" s="228">
        <v>1</v>
      </c>
      <c r="J44" s="228">
        <v>1</v>
      </c>
      <c r="K44" s="76"/>
      <c r="L44" s="76"/>
    </row>
    <row r="45" spans="1:12" ht="90.75" customHeight="1" x14ac:dyDescent="0.25">
      <c r="A45" s="293" t="s">
        <v>186</v>
      </c>
      <c r="B45" s="291" t="s">
        <v>350</v>
      </c>
      <c r="C45" s="73" t="s">
        <v>428</v>
      </c>
      <c r="D45" s="73"/>
      <c r="E45" s="73"/>
      <c r="F45" s="73"/>
      <c r="G45" s="73"/>
      <c r="H45" s="73"/>
      <c r="I45" s="73"/>
      <c r="J45" s="73"/>
      <c r="K45" s="76"/>
      <c r="L45" s="76"/>
    </row>
    <row r="46" spans="1:12" ht="167.25" customHeight="1" x14ac:dyDescent="0.25">
      <c r="A46" s="293" t="s">
        <v>184</v>
      </c>
      <c r="B46" s="291" t="s">
        <v>348</v>
      </c>
      <c r="C46" s="73" t="s">
        <v>428</v>
      </c>
      <c r="D46" s="73"/>
      <c r="E46" s="73"/>
      <c r="F46" s="73"/>
      <c r="G46" s="73"/>
      <c r="H46" s="73"/>
      <c r="I46" s="73"/>
      <c r="J46" s="73"/>
      <c r="K46" s="76"/>
      <c r="L46" s="76"/>
    </row>
    <row r="47" spans="1:12" ht="30.75" customHeight="1" x14ac:dyDescent="0.25">
      <c r="A47" s="293" t="s">
        <v>182</v>
      </c>
      <c r="B47" s="291" t="s">
        <v>183</v>
      </c>
      <c r="C47" s="74">
        <f>D44</f>
        <v>43398</v>
      </c>
      <c r="D47" s="77">
        <f>C47+55</f>
        <v>43453</v>
      </c>
      <c r="E47" s="76"/>
      <c r="F47" s="76"/>
      <c r="G47" s="74">
        <f>H44</f>
        <v>43398</v>
      </c>
      <c r="H47" s="77">
        <f>G47+55</f>
        <v>43453</v>
      </c>
      <c r="I47" s="228">
        <v>1</v>
      </c>
      <c r="J47" s="228">
        <v>1</v>
      </c>
      <c r="K47" s="76"/>
      <c r="L47" s="76"/>
    </row>
    <row r="48" spans="1:12" ht="37.5" customHeight="1" x14ac:dyDescent="0.25">
      <c r="A48" s="293" t="s">
        <v>359</v>
      </c>
      <c r="B48" s="289" t="s">
        <v>181</v>
      </c>
      <c r="C48" s="75"/>
      <c r="D48" s="76"/>
      <c r="E48" s="76"/>
      <c r="F48" s="76"/>
      <c r="G48" s="75"/>
      <c r="H48" s="76"/>
      <c r="I48" s="232"/>
      <c r="J48" s="232"/>
      <c r="K48" s="76"/>
      <c r="L48" s="76"/>
    </row>
    <row r="49" spans="1:12" ht="35.25" customHeight="1" x14ac:dyDescent="0.25">
      <c r="A49" s="293">
        <v>4</v>
      </c>
      <c r="B49" s="291" t="s">
        <v>179</v>
      </c>
      <c r="C49" s="77">
        <f>D47</f>
        <v>43453</v>
      </c>
      <c r="D49" s="77">
        <f>C49+53</f>
        <v>43506</v>
      </c>
      <c r="E49" s="76"/>
      <c r="F49" s="76"/>
      <c r="G49" s="77">
        <f>H47</f>
        <v>43453</v>
      </c>
      <c r="H49" s="77">
        <f>G49+53</f>
        <v>43506</v>
      </c>
      <c r="I49" s="228">
        <v>1</v>
      </c>
      <c r="J49" s="228">
        <v>1</v>
      </c>
      <c r="K49" s="76"/>
      <c r="L49" s="76"/>
    </row>
    <row r="50" spans="1:12" ht="86.25" customHeight="1" x14ac:dyDescent="0.25">
      <c r="A50" s="293" t="s">
        <v>180</v>
      </c>
      <c r="B50" s="291" t="s">
        <v>349</v>
      </c>
      <c r="C50" s="74">
        <f>D49</f>
        <v>43506</v>
      </c>
      <c r="D50" s="74">
        <f>C50+15</f>
        <v>43521</v>
      </c>
      <c r="E50" s="76"/>
      <c r="F50" s="76"/>
      <c r="G50" s="74">
        <f>H49</f>
        <v>43506</v>
      </c>
      <c r="H50" s="74">
        <f>G50+15</f>
        <v>43521</v>
      </c>
      <c r="I50" s="228">
        <v>1</v>
      </c>
      <c r="J50" s="228">
        <v>1</v>
      </c>
      <c r="K50" s="76"/>
      <c r="L50" s="76"/>
    </row>
    <row r="51" spans="1:12" ht="77.25" customHeight="1" x14ac:dyDescent="0.25">
      <c r="A51" s="293" t="s">
        <v>178</v>
      </c>
      <c r="B51" s="291" t="s">
        <v>351</v>
      </c>
      <c r="C51" s="77" t="s">
        <v>428</v>
      </c>
      <c r="D51" s="77"/>
      <c r="E51" s="77"/>
      <c r="F51" s="77"/>
      <c r="G51" s="77"/>
      <c r="H51" s="77"/>
      <c r="I51" s="77"/>
      <c r="J51" s="77"/>
      <c r="K51" s="76"/>
      <c r="L51" s="76"/>
    </row>
    <row r="52" spans="1:12" ht="71.25" customHeight="1" x14ac:dyDescent="0.25">
      <c r="A52" s="293" t="s">
        <v>177</v>
      </c>
      <c r="B52" s="291" t="s">
        <v>457</v>
      </c>
      <c r="C52" s="74">
        <f>D50</f>
        <v>43521</v>
      </c>
      <c r="D52" s="74">
        <f>C52+30</f>
        <v>43551</v>
      </c>
      <c r="E52" s="76"/>
      <c r="F52" s="76"/>
      <c r="G52" s="74">
        <f>H50</f>
        <v>43521</v>
      </c>
      <c r="H52" s="74">
        <f>G52+30</f>
        <v>43551</v>
      </c>
      <c r="I52" s="228">
        <v>1</v>
      </c>
      <c r="J52" s="228">
        <v>1</v>
      </c>
      <c r="K52" s="76"/>
      <c r="L52" s="76"/>
    </row>
    <row r="53" spans="1:12" ht="48" customHeight="1" x14ac:dyDescent="0.25">
      <c r="A53" s="293" t="s">
        <v>175</v>
      </c>
      <c r="B53" s="292" t="s">
        <v>352</v>
      </c>
      <c r="C53" s="72">
        <f>D52</f>
        <v>43551</v>
      </c>
      <c r="D53" s="72">
        <f>C53+30</f>
        <v>43581</v>
      </c>
      <c r="E53" s="76"/>
      <c r="F53" s="76"/>
      <c r="G53" s="72">
        <f>H52</f>
        <v>43551</v>
      </c>
      <c r="H53" s="72">
        <v>43555</v>
      </c>
      <c r="I53" s="228">
        <v>1</v>
      </c>
      <c r="J53" s="228">
        <v>1</v>
      </c>
      <c r="K53" s="76"/>
      <c r="L53" s="76"/>
    </row>
    <row r="54" spans="1:12" ht="46.5" customHeight="1" x14ac:dyDescent="0.25">
      <c r="A54" s="293" t="s">
        <v>353</v>
      </c>
      <c r="B54" s="291" t="s">
        <v>176</v>
      </c>
      <c r="C54" s="77" t="s">
        <v>428</v>
      </c>
      <c r="D54" s="77"/>
      <c r="E54" s="77"/>
      <c r="F54" s="77"/>
      <c r="G54" s="77"/>
      <c r="H54" s="77"/>
      <c r="I54" s="77"/>
      <c r="J54" s="77"/>
      <c r="K54" s="76"/>
      <c r="L54" s="7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92"/>
  <sheetViews>
    <sheetView view="pageBreakPreview" topLeftCell="C1" zoomScale="70" zoomScaleNormal="70" zoomScaleSheetLayoutView="70" workbookViewId="0">
      <selection activeCell="A4" sqref="A4:U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 style="34" customWidth="1"/>
    <col min="9" max="9" width="6.85546875" style="34" bestFit="1" customWidth="1"/>
    <col min="10" max="10" width="9" style="34" customWidth="1"/>
    <col min="11" max="11" width="9.140625" style="34" bestFit="1" customWidth="1"/>
    <col min="12" max="12" width="6.7109375" style="33" customWidth="1"/>
    <col min="13" max="13" width="6.28515625" style="33" customWidth="1"/>
    <col min="14" max="14" width="11.140625" style="33" customWidth="1"/>
    <col min="15" max="15" width="6.85546875" style="33" bestFit="1" customWidth="1"/>
    <col min="16" max="16" width="7.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row>
    <row r="5" spans="1:33" ht="18.75" x14ac:dyDescent="0.3">
      <c r="A5" s="34"/>
      <c r="B5" s="34"/>
      <c r="C5" s="34"/>
      <c r="D5" s="34"/>
      <c r="E5" s="34"/>
      <c r="F5" s="34"/>
      <c r="L5" s="34"/>
      <c r="M5" s="34"/>
      <c r="U5" s="13"/>
    </row>
    <row r="6" spans="1:33" ht="18.75" x14ac:dyDescent="0.25">
      <c r="A6" s="313" t="s">
        <v>9</v>
      </c>
      <c r="B6" s="313"/>
      <c r="C6" s="313"/>
      <c r="D6" s="313"/>
      <c r="E6" s="313"/>
      <c r="F6" s="313"/>
      <c r="G6" s="313"/>
      <c r="H6" s="313"/>
      <c r="I6" s="313"/>
      <c r="J6" s="313"/>
      <c r="K6" s="313"/>
      <c r="L6" s="313"/>
      <c r="M6" s="313"/>
      <c r="N6" s="313"/>
      <c r="O6" s="313"/>
      <c r="P6" s="313"/>
      <c r="Q6" s="313"/>
      <c r="R6" s="313"/>
      <c r="S6" s="313"/>
      <c r="T6" s="313"/>
      <c r="U6" s="313"/>
    </row>
    <row r="7" spans="1:33" ht="18.75" x14ac:dyDescent="0.25">
      <c r="A7" s="64"/>
      <c r="B7" s="64"/>
      <c r="C7" s="64"/>
      <c r="D7" s="64"/>
      <c r="E7" s="64"/>
      <c r="F7" s="64"/>
      <c r="G7" s="64"/>
      <c r="H7" s="64"/>
      <c r="I7" s="64"/>
      <c r="J7" s="36"/>
      <c r="K7" s="36"/>
      <c r="L7" s="36"/>
      <c r="M7" s="36"/>
      <c r="N7" s="36"/>
      <c r="O7" s="36"/>
      <c r="P7" s="36"/>
      <c r="Q7" s="36"/>
      <c r="R7" s="36"/>
      <c r="S7" s="36"/>
      <c r="T7" s="36"/>
      <c r="U7" s="36"/>
    </row>
    <row r="8" spans="1:33"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row>
    <row r="9" spans="1:33"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row>
    <row r="10" spans="1:33" ht="18.75" x14ac:dyDescent="0.25">
      <c r="A10" s="64"/>
      <c r="B10" s="64"/>
      <c r="C10" s="64"/>
      <c r="D10" s="64"/>
      <c r="E10" s="64"/>
      <c r="F10" s="64"/>
      <c r="G10" s="64"/>
      <c r="H10" s="64"/>
      <c r="I10" s="64"/>
      <c r="J10" s="36"/>
      <c r="K10" s="36"/>
      <c r="L10" s="36"/>
      <c r="M10" s="36"/>
      <c r="N10" s="36"/>
      <c r="O10" s="36"/>
      <c r="P10" s="36"/>
      <c r="Q10" s="36"/>
      <c r="R10" s="36"/>
      <c r="S10" s="36"/>
      <c r="T10" s="36"/>
      <c r="U10" s="36"/>
    </row>
    <row r="11" spans="1:33" x14ac:dyDescent="0.25">
      <c r="A11" s="310" t="str">
        <f>'1. паспорт местоположение'!A12:C12</f>
        <v>J_NS3300.VL.0033</v>
      </c>
      <c r="B11" s="310"/>
      <c r="C11" s="310"/>
      <c r="D11" s="310"/>
      <c r="E11" s="310"/>
      <c r="F11" s="310"/>
      <c r="G11" s="310"/>
      <c r="H11" s="310"/>
      <c r="I11" s="310"/>
      <c r="J11" s="310"/>
      <c r="K11" s="310"/>
      <c r="L11" s="310"/>
      <c r="M11" s="310"/>
      <c r="N11" s="310"/>
      <c r="O11" s="310"/>
      <c r="P11" s="310"/>
      <c r="Q11" s="310"/>
      <c r="R11" s="310"/>
      <c r="S11" s="310"/>
      <c r="T11" s="310"/>
      <c r="U11" s="310"/>
    </row>
    <row r="12" spans="1:33"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39" customHeight="1" x14ac:dyDescent="0.25">
      <c r="A14" s="370"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4" s="370"/>
      <c r="C14" s="370"/>
      <c r="D14" s="370"/>
      <c r="E14" s="370"/>
      <c r="F14" s="370"/>
      <c r="G14" s="370"/>
      <c r="H14" s="370"/>
      <c r="I14" s="370"/>
      <c r="J14" s="370"/>
      <c r="K14" s="370"/>
      <c r="L14" s="370"/>
      <c r="M14" s="370"/>
      <c r="N14" s="370"/>
      <c r="O14" s="370"/>
      <c r="P14" s="370"/>
      <c r="Q14" s="370"/>
      <c r="R14" s="370"/>
      <c r="S14" s="370"/>
      <c r="T14" s="370"/>
      <c r="U14" s="370"/>
    </row>
    <row r="15" spans="1:33"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row>
    <row r="17" spans="1:38" x14ac:dyDescent="0.25">
      <c r="A17" s="34"/>
      <c r="L17" s="34"/>
      <c r="M17" s="34"/>
      <c r="N17" s="34"/>
      <c r="O17" s="34"/>
      <c r="P17" s="34"/>
      <c r="Q17" s="34"/>
      <c r="R17" s="34"/>
      <c r="S17" s="34"/>
      <c r="T17" s="34"/>
    </row>
    <row r="18" spans="1:38" x14ac:dyDescent="0.25">
      <c r="A18" s="372" t="s">
        <v>393</v>
      </c>
      <c r="B18" s="372"/>
      <c r="C18" s="372"/>
      <c r="D18" s="372"/>
      <c r="E18" s="372"/>
      <c r="F18" s="372"/>
      <c r="G18" s="372"/>
      <c r="H18" s="372"/>
      <c r="I18" s="372"/>
      <c r="J18" s="372"/>
      <c r="K18" s="372"/>
      <c r="L18" s="372"/>
      <c r="M18" s="372"/>
      <c r="N18" s="372"/>
      <c r="O18" s="372"/>
      <c r="P18" s="372"/>
      <c r="Q18" s="372"/>
      <c r="R18" s="372"/>
      <c r="S18" s="372"/>
      <c r="T18" s="372"/>
      <c r="U18" s="372"/>
    </row>
    <row r="19" spans="1:38" x14ac:dyDescent="0.25">
      <c r="A19" s="34"/>
      <c r="B19" s="34"/>
      <c r="C19" s="34"/>
      <c r="D19" s="34"/>
      <c r="E19" s="34"/>
      <c r="F19" s="34"/>
      <c r="L19" s="34"/>
      <c r="M19" s="34"/>
      <c r="N19" s="34"/>
      <c r="O19" s="34"/>
      <c r="P19" s="34"/>
      <c r="Q19" s="34"/>
      <c r="R19" s="34"/>
      <c r="S19" s="34"/>
      <c r="T19" s="34"/>
    </row>
    <row r="20" spans="1:38" s="90" customFormat="1" ht="21" customHeight="1" x14ac:dyDescent="0.25">
      <c r="A20" s="374" t="s">
        <v>174</v>
      </c>
      <c r="B20" s="374" t="s">
        <v>173</v>
      </c>
      <c r="C20" s="373" t="s">
        <v>172</v>
      </c>
      <c r="D20" s="373"/>
      <c r="E20" s="415" t="s">
        <v>171</v>
      </c>
      <c r="F20" s="415"/>
      <c r="G20" s="374" t="s">
        <v>591</v>
      </c>
      <c r="H20" s="377" t="s">
        <v>592</v>
      </c>
      <c r="I20" s="378"/>
      <c r="J20" s="378"/>
      <c r="K20" s="378"/>
      <c r="L20" s="377" t="s">
        <v>587</v>
      </c>
      <c r="M20" s="378"/>
      <c r="N20" s="378"/>
      <c r="O20" s="378"/>
      <c r="P20" s="377" t="s">
        <v>593</v>
      </c>
      <c r="Q20" s="378"/>
      <c r="R20" s="378"/>
      <c r="S20" s="378"/>
      <c r="T20" s="377" t="s">
        <v>588</v>
      </c>
      <c r="U20" s="378"/>
      <c r="V20" s="378"/>
      <c r="W20" s="378"/>
      <c r="X20" s="377" t="s">
        <v>589</v>
      </c>
      <c r="Y20" s="378"/>
      <c r="Z20" s="378"/>
      <c r="AA20" s="378"/>
      <c r="AB20" s="377" t="s">
        <v>594</v>
      </c>
      <c r="AC20" s="378"/>
      <c r="AD20" s="378"/>
      <c r="AE20" s="378"/>
      <c r="AF20" s="416" t="s">
        <v>170</v>
      </c>
      <c r="AG20" s="417"/>
    </row>
    <row r="21" spans="1:38" s="90" customFormat="1" ht="81.75" customHeight="1" x14ac:dyDescent="0.25">
      <c r="A21" s="375"/>
      <c r="B21" s="375"/>
      <c r="C21" s="373"/>
      <c r="D21" s="373"/>
      <c r="E21" s="415"/>
      <c r="F21" s="415"/>
      <c r="G21" s="375"/>
      <c r="H21" s="379" t="s">
        <v>595</v>
      </c>
      <c r="I21" s="380"/>
      <c r="J21" s="379" t="s">
        <v>486</v>
      </c>
      <c r="K21" s="380"/>
      <c r="L21" s="373" t="s">
        <v>2</v>
      </c>
      <c r="M21" s="373"/>
      <c r="N21" s="373" t="s">
        <v>486</v>
      </c>
      <c r="O21" s="373"/>
      <c r="P21" s="373" t="s">
        <v>2</v>
      </c>
      <c r="Q21" s="373"/>
      <c r="R21" s="373" t="s">
        <v>486</v>
      </c>
      <c r="S21" s="373"/>
      <c r="T21" s="373" t="s">
        <v>2</v>
      </c>
      <c r="U21" s="373"/>
      <c r="V21" s="373" t="s">
        <v>486</v>
      </c>
      <c r="W21" s="373"/>
      <c r="X21" s="373" t="s">
        <v>2</v>
      </c>
      <c r="Y21" s="373"/>
      <c r="Z21" s="373" t="s">
        <v>486</v>
      </c>
      <c r="AA21" s="373"/>
      <c r="AB21" s="373" t="s">
        <v>2</v>
      </c>
      <c r="AC21" s="373"/>
      <c r="AD21" s="373" t="s">
        <v>486</v>
      </c>
      <c r="AE21" s="373"/>
      <c r="AF21" s="418"/>
      <c r="AG21" s="419"/>
    </row>
    <row r="22" spans="1:38" s="90" customFormat="1" ht="89.25" customHeight="1" x14ac:dyDescent="0.3">
      <c r="A22" s="376"/>
      <c r="B22" s="376"/>
      <c r="C22" s="297" t="s">
        <v>2</v>
      </c>
      <c r="D22" s="297" t="s">
        <v>486</v>
      </c>
      <c r="E22" s="259" t="s">
        <v>596</v>
      </c>
      <c r="F22" s="259" t="s">
        <v>597</v>
      </c>
      <c r="G22" s="376"/>
      <c r="H22" s="260" t="s">
        <v>377</v>
      </c>
      <c r="I22" s="260" t="s">
        <v>378</v>
      </c>
      <c r="J22" s="260" t="s">
        <v>377</v>
      </c>
      <c r="K22" s="260" t="s">
        <v>378</v>
      </c>
      <c r="L22" s="260" t="s">
        <v>377</v>
      </c>
      <c r="M22" s="260" t="s">
        <v>378</v>
      </c>
      <c r="N22" s="260" t="s">
        <v>377</v>
      </c>
      <c r="O22" s="260" t="s">
        <v>378</v>
      </c>
      <c r="P22" s="260" t="s">
        <v>377</v>
      </c>
      <c r="Q22" s="260" t="s">
        <v>378</v>
      </c>
      <c r="R22" s="260" t="s">
        <v>377</v>
      </c>
      <c r="S22" s="260" t="s">
        <v>378</v>
      </c>
      <c r="T22" s="260" t="s">
        <v>377</v>
      </c>
      <c r="U22" s="260" t="s">
        <v>378</v>
      </c>
      <c r="V22" s="260" t="s">
        <v>377</v>
      </c>
      <c r="W22" s="260" t="s">
        <v>378</v>
      </c>
      <c r="X22" s="260" t="s">
        <v>377</v>
      </c>
      <c r="Y22" s="260" t="s">
        <v>378</v>
      </c>
      <c r="Z22" s="260" t="s">
        <v>377</v>
      </c>
      <c r="AA22" s="260" t="s">
        <v>378</v>
      </c>
      <c r="AB22" s="260" t="s">
        <v>377</v>
      </c>
      <c r="AC22" s="260" t="s">
        <v>378</v>
      </c>
      <c r="AD22" s="260" t="s">
        <v>377</v>
      </c>
      <c r="AE22" s="260" t="s">
        <v>378</v>
      </c>
      <c r="AF22" s="297" t="s">
        <v>169</v>
      </c>
      <c r="AG22" s="297" t="s">
        <v>486</v>
      </c>
      <c r="AI22" s="89"/>
      <c r="AJ22" s="89"/>
      <c r="AK22" s="89"/>
      <c r="AL22" s="89"/>
    </row>
    <row r="23" spans="1:38" s="90" customFormat="1"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D23" s="296">
        <v>30</v>
      </c>
      <c r="AE23" s="296">
        <v>31</v>
      </c>
      <c r="AF23" s="296">
        <v>32</v>
      </c>
      <c r="AG23" s="296">
        <v>33</v>
      </c>
    </row>
    <row r="24" spans="1:38" s="90" customFormat="1" ht="47.25" customHeight="1" x14ac:dyDescent="0.25">
      <c r="A24" s="261" t="s">
        <v>65</v>
      </c>
      <c r="B24" s="262" t="s">
        <v>168</v>
      </c>
      <c r="C24" s="263">
        <v>2.00947297</v>
      </c>
      <c r="D24" s="263">
        <v>2.0094730100000002</v>
      </c>
      <c r="E24" s="263">
        <v>4.7810070000000149E-2</v>
      </c>
      <c r="F24" s="263">
        <v>4.7810070000000149E-2</v>
      </c>
      <c r="G24" s="263">
        <v>0</v>
      </c>
      <c r="H24" s="263">
        <v>0</v>
      </c>
      <c r="I24" s="263"/>
      <c r="J24" s="263">
        <v>4.7810070000000003E-2</v>
      </c>
      <c r="K24" s="263"/>
      <c r="L24" s="263">
        <v>0</v>
      </c>
      <c r="M24" s="263"/>
      <c r="N24" s="263" t="s">
        <v>590</v>
      </c>
      <c r="O24" s="263"/>
      <c r="P24" s="263">
        <v>0</v>
      </c>
      <c r="Q24" s="263"/>
      <c r="R24" s="263" t="s">
        <v>590</v>
      </c>
      <c r="S24" s="263"/>
      <c r="T24" s="263">
        <v>0</v>
      </c>
      <c r="U24" s="263"/>
      <c r="V24" s="263" t="s">
        <v>590</v>
      </c>
      <c r="W24" s="263"/>
      <c r="X24" s="263">
        <v>0</v>
      </c>
      <c r="Y24" s="263"/>
      <c r="Z24" s="263" t="s">
        <v>590</v>
      </c>
      <c r="AA24" s="263"/>
      <c r="AB24" s="263">
        <v>0</v>
      </c>
      <c r="AC24" s="263"/>
      <c r="AD24" s="263" t="s">
        <v>590</v>
      </c>
      <c r="AE24" s="263"/>
      <c r="AF24" s="263">
        <v>0</v>
      </c>
      <c r="AG24" s="263">
        <v>0</v>
      </c>
    </row>
    <row r="25" spans="1:38" s="90" customFormat="1" ht="24" customHeight="1" x14ac:dyDescent="0.25">
      <c r="A25" s="264" t="s">
        <v>167</v>
      </c>
      <c r="B25" s="265" t="s">
        <v>166</v>
      </c>
      <c r="C25" s="263"/>
      <c r="D25" s="263"/>
      <c r="E25" s="263"/>
      <c r="F25" s="263"/>
      <c r="G25" s="263">
        <v>0</v>
      </c>
      <c r="H25" s="263">
        <v>0</v>
      </c>
      <c r="I25" s="263"/>
      <c r="J25" s="263">
        <v>0</v>
      </c>
      <c r="K25" s="263"/>
      <c r="L25" s="263">
        <v>0</v>
      </c>
      <c r="M25" s="263"/>
      <c r="N25" s="263" t="s">
        <v>590</v>
      </c>
      <c r="O25" s="263"/>
      <c r="P25" s="263">
        <v>0</v>
      </c>
      <c r="Q25" s="263"/>
      <c r="R25" s="263" t="s">
        <v>590</v>
      </c>
      <c r="S25" s="263"/>
      <c r="T25" s="263">
        <v>0</v>
      </c>
      <c r="U25" s="263"/>
      <c r="V25" s="263" t="s">
        <v>590</v>
      </c>
      <c r="W25" s="263"/>
      <c r="X25" s="263">
        <v>0</v>
      </c>
      <c r="Y25" s="263"/>
      <c r="Z25" s="263" t="s">
        <v>590</v>
      </c>
      <c r="AA25" s="263"/>
      <c r="AB25" s="263">
        <v>0</v>
      </c>
      <c r="AC25" s="263"/>
      <c r="AD25" s="263" t="s">
        <v>590</v>
      </c>
      <c r="AE25" s="263"/>
      <c r="AF25" s="263">
        <v>0</v>
      </c>
      <c r="AG25" s="263">
        <v>0</v>
      </c>
    </row>
    <row r="26" spans="1:38" s="90" customFormat="1" x14ac:dyDescent="0.25">
      <c r="A26" s="264" t="s">
        <v>165</v>
      </c>
      <c r="B26" s="265" t="s">
        <v>164</v>
      </c>
      <c r="C26" s="263"/>
      <c r="D26" s="263"/>
      <c r="E26" s="263"/>
      <c r="F26" s="263"/>
      <c r="G26" s="263">
        <v>0</v>
      </c>
      <c r="H26" s="263">
        <v>0</v>
      </c>
      <c r="I26" s="263"/>
      <c r="J26" s="263">
        <v>0</v>
      </c>
      <c r="K26" s="263"/>
      <c r="L26" s="263">
        <v>0</v>
      </c>
      <c r="M26" s="263"/>
      <c r="N26" s="263" t="s">
        <v>590</v>
      </c>
      <c r="O26" s="263"/>
      <c r="P26" s="263">
        <v>0</v>
      </c>
      <c r="Q26" s="263"/>
      <c r="R26" s="263" t="s">
        <v>590</v>
      </c>
      <c r="S26" s="263"/>
      <c r="T26" s="263">
        <v>0</v>
      </c>
      <c r="U26" s="263"/>
      <c r="V26" s="263" t="s">
        <v>590</v>
      </c>
      <c r="W26" s="263"/>
      <c r="X26" s="263">
        <v>0</v>
      </c>
      <c r="Y26" s="263"/>
      <c r="Z26" s="263" t="s">
        <v>590</v>
      </c>
      <c r="AA26" s="263"/>
      <c r="AB26" s="263">
        <v>0</v>
      </c>
      <c r="AC26" s="263"/>
      <c r="AD26" s="263" t="s">
        <v>590</v>
      </c>
      <c r="AE26" s="263"/>
      <c r="AF26" s="263">
        <v>0</v>
      </c>
      <c r="AG26" s="263">
        <v>0</v>
      </c>
    </row>
    <row r="27" spans="1:38" s="90" customFormat="1" ht="38.25" customHeight="1" x14ac:dyDescent="0.25">
      <c r="A27" s="264" t="s">
        <v>163</v>
      </c>
      <c r="B27" s="265" t="s">
        <v>336</v>
      </c>
      <c r="C27" s="263"/>
      <c r="D27" s="263"/>
      <c r="E27" s="263"/>
      <c r="F27" s="263"/>
      <c r="G27" s="263">
        <v>0</v>
      </c>
      <c r="H27" s="263">
        <v>0</v>
      </c>
      <c r="I27" s="263"/>
      <c r="J27" s="263">
        <v>0</v>
      </c>
      <c r="K27" s="263"/>
      <c r="L27" s="263">
        <v>0</v>
      </c>
      <c r="M27" s="263"/>
      <c r="N27" s="263" t="s">
        <v>590</v>
      </c>
      <c r="O27" s="263"/>
      <c r="P27" s="263">
        <v>0</v>
      </c>
      <c r="Q27" s="263"/>
      <c r="R27" s="263" t="s">
        <v>590</v>
      </c>
      <c r="S27" s="263"/>
      <c r="T27" s="263">
        <v>0</v>
      </c>
      <c r="U27" s="263"/>
      <c r="V27" s="263" t="s">
        <v>590</v>
      </c>
      <c r="W27" s="263"/>
      <c r="X27" s="263">
        <v>0</v>
      </c>
      <c r="Y27" s="263"/>
      <c r="Z27" s="263" t="s">
        <v>590</v>
      </c>
      <c r="AA27" s="263"/>
      <c r="AB27" s="263">
        <v>0</v>
      </c>
      <c r="AC27" s="263"/>
      <c r="AD27" s="263" t="s">
        <v>590</v>
      </c>
      <c r="AE27" s="263"/>
      <c r="AF27" s="263">
        <v>0</v>
      </c>
      <c r="AG27" s="263">
        <v>0</v>
      </c>
    </row>
    <row r="28" spans="1:38" s="90" customFormat="1" x14ac:dyDescent="0.25">
      <c r="A28" s="264" t="s">
        <v>162</v>
      </c>
      <c r="B28" s="265" t="s">
        <v>161</v>
      </c>
      <c r="C28" s="263"/>
      <c r="D28" s="263"/>
      <c r="E28" s="263"/>
      <c r="F28" s="263"/>
      <c r="G28" s="263">
        <v>0</v>
      </c>
      <c r="H28" s="263">
        <v>0</v>
      </c>
      <c r="I28" s="263"/>
      <c r="J28" s="263">
        <v>4.7810070000000003E-2</v>
      </c>
      <c r="K28" s="263"/>
      <c r="L28" s="263">
        <v>0</v>
      </c>
      <c r="M28" s="263"/>
      <c r="N28" s="263" t="s">
        <v>590</v>
      </c>
      <c r="O28" s="263"/>
      <c r="P28" s="263">
        <v>0</v>
      </c>
      <c r="Q28" s="263"/>
      <c r="R28" s="263" t="s">
        <v>590</v>
      </c>
      <c r="S28" s="263"/>
      <c r="T28" s="263">
        <v>0</v>
      </c>
      <c r="U28" s="263"/>
      <c r="V28" s="263" t="s">
        <v>590</v>
      </c>
      <c r="W28" s="263"/>
      <c r="X28" s="263">
        <v>0</v>
      </c>
      <c r="Y28" s="263"/>
      <c r="Z28" s="263" t="s">
        <v>590</v>
      </c>
      <c r="AA28" s="263"/>
      <c r="AB28" s="263">
        <v>0</v>
      </c>
      <c r="AC28" s="263"/>
      <c r="AD28" s="263" t="s">
        <v>590</v>
      </c>
      <c r="AE28" s="263"/>
      <c r="AF28" s="263">
        <v>0</v>
      </c>
      <c r="AG28" s="263">
        <v>0</v>
      </c>
    </row>
    <row r="29" spans="1:38" s="90" customFormat="1" x14ac:dyDescent="0.25">
      <c r="A29" s="264" t="s">
        <v>160</v>
      </c>
      <c r="B29" s="266" t="s">
        <v>159</v>
      </c>
      <c r="C29" s="263"/>
      <c r="D29" s="263"/>
      <c r="E29" s="263"/>
      <c r="F29" s="263"/>
      <c r="G29" s="263">
        <v>0</v>
      </c>
      <c r="H29" s="263">
        <v>0</v>
      </c>
      <c r="I29" s="263"/>
      <c r="J29" s="263">
        <v>0</v>
      </c>
      <c r="K29" s="263"/>
      <c r="L29" s="263">
        <v>0</v>
      </c>
      <c r="M29" s="263"/>
      <c r="N29" s="263" t="s">
        <v>590</v>
      </c>
      <c r="O29" s="263"/>
      <c r="P29" s="263">
        <v>0</v>
      </c>
      <c r="Q29" s="263"/>
      <c r="R29" s="263" t="s">
        <v>590</v>
      </c>
      <c r="S29" s="263"/>
      <c r="T29" s="263">
        <v>0</v>
      </c>
      <c r="U29" s="263"/>
      <c r="V29" s="263" t="s">
        <v>590</v>
      </c>
      <c r="W29" s="263"/>
      <c r="X29" s="263">
        <v>0</v>
      </c>
      <c r="Y29" s="263"/>
      <c r="Z29" s="263" t="s">
        <v>590</v>
      </c>
      <c r="AA29" s="263"/>
      <c r="AB29" s="263">
        <v>0</v>
      </c>
      <c r="AC29" s="263"/>
      <c r="AD29" s="263" t="s">
        <v>590</v>
      </c>
      <c r="AE29" s="263"/>
      <c r="AF29" s="263">
        <v>0</v>
      </c>
      <c r="AG29" s="263">
        <v>0</v>
      </c>
    </row>
    <row r="30" spans="1:38" s="90" customFormat="1" ht="47.25" x14ac:dyDescent="0.25">
      <c r="A30" s="261" t="s">
        <v>63</v>
      </c>
      <c r="B30" s="262" t="s">
        <v>158</v>
      </c>
      <c r="C30" s="263">
        <v>1.9984973500000001</v>
      </c>
      <c r="D30" s="263">
        <v>1.9984973500000001</v>
      </c>
      <c r="E30" s="263">
        <v>0</v>
      </c>
      <c r="F30" s="263">
        <v>0</v>
      </c>
      <c r="G30" s="263">
        <v>0</v>
      </c>
      <c r="H30" s="263">
        <v>0</v>
      </c>
      <c r="I30" s="263"/>
      <c r="J30" s="263">
        <v>0</v>
      </c>
      <c r="K30" s="263"/>
      <c r="L30" s="263">
        <v>0</v>
      </c>
      <c r="M30" s="263"/>
      <c r="N30" s="263" t="s">
        <v>590</v>
      </c>
      <c r="O30" s="263"/>
      <c r="P30" s="263">
        <v>0</v>
      </c>
      <c r="Q30" s="263"/>
      <c r="R30" s="263" t="s">
        <v>590</v>
      </c>
      <c r="S30" s="263"/>
      <c r="T30" s="263">
        <v>0</v>
      </c>
      <c r="U30" s="263"/>
      <c r="V30" s="263" t="s">
        <v>590</v>
      </c>
      <c r="W30" s="263"/>
      <c r="X30" s="263">
        <v>0</v>
      </c>
      <c r="Y30" s="263"/>
      <c r="Z30" s="263" t="s">
        <v>590</v>
      </c>
      <c r="AA30" s="263"/>
      <c r="AB30" s="263">
        <v>0</v>
      </c>
      <c r="AC30" s="263"/>
      <c r="AD30" s="263" t="s">
        <v>590</v>
      </c>
      <c r="AE30" s="263"/>
      <c r="AF30" s="263">
        <v>0</v>
      </c>
      <c r="AG30" s="263">
        <v>0</v>
      </c>
    </row>
    <row r="31" spans="1:38" s="90" customFormat="1" x14ac:dyDescent="0.25">
      <c r="A31" s="261" t="s">
        <v>157</v>
      </c>
      <c r="B31" s="265" t="s">
        <v>156</v>
      </c>
      <c r="C31" s="263">
        <v>9.388500000000001E-2</v>
      </c>
      <c r="D31" s="263">
        <v>9.388500000000001E-2</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v>0</v>
      </c>
      <c r="AG31" s="263">
        <v>0</v>
      </c>
    </row>
    <row r="32" spans="1:38" s="90" customFormat="1" ht="31.5" x14ac:dyDescent="0.25">
      <c r="A32" s="261" t="s">
        <v>155</v>
      </c>
      <c r="B32" s="265" t="s">
        <v>154</v>
      </c>
      <c r="C32" s="263">
        <v>0.77157404000000007</v>
      </c>
      <c r="D32" s="263">
        <v>0.77157404000000007</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v>0</v>
      </c>
      <c r="AG32" s="263">
        <v>0</v>
      </c>
    </row>
    <row r="33" spans="1:33" s="90" customFormat="1" x14ac:dyDescent="0.25">
      <c r="A33" s="261" t="s">
        <v>153</v>
      </c>
      <c r="B33" s="265" t="s">
        <v>152</v>
      </c>
      <c r="C33" s="263">
        <v>3.4659999999999996E-2</v>
      </c>
      <c r="D33" s="263">
        <v>3.4659999999999996E-2</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v>0</v>
      </c>
      <c r="AG33" s="263">
        <v>0</v>
      </c>
    </row>
    <row r="34" spans="1:33" s="90" customFormat="1" x14ac:dyDescent="0.25">
      <c r="A34" s="261" t="s">
        <v>151</v>
      </c>
      <c r="B34" s="265" t="s">
        <v>150</v>
      </c>
      <c r="C34" s="263">
        <v>1.09837831</v>
      </c>
      <c r="D34" s="263">
        <v>1.09837831</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v>0</v>
      </c>
      <c r="AG34" s="263">
        <v>0</v>
      </c>
    </row>
    <row r="35" spans="1:33" s="90" customFormat="1" ht="48" customHeight="1" x14ac:dyDescent="0.25">
      <c r="A35" s="261" t="s">
        <v>62</v>
      </c>
      <c r="B35" s="262" t="s">
        <v>149</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v>0</v>
      </c>
      <c r="AG35" s="263">
        <v>0</v>
      </c>
    </row>
    <row r="36" spans="1:33" s="90" customFormat="1" ht="44.25" customHeight="1" x14ac:dyDescent="0.25">
      <c r="A36" s="264" t="s">
        <v>148</v>
      </c>
      <c r="B36" s="265" t="s">
        <v>497</v>
      </c>
      <c r="C36" s="263"/>
      <c r="D36" s="263"/>
      <c r="E36" s="263"/>
      <c r="F36" s="263"/>
      <c r="G36" s="263">
        <v>0</v>
      </c>
      <c r="H36" s="263">
        <v>0</v>
      </c>
      <c r="I36" s="263"/>
      <c r="J36" s="263">
        <v>0</v>
      </c>
      <c r="K36" s="263"/>
      <c r="L36" s="263">
        <v>0</v>
      </c>
      <c r="M36" s="299" t="s">
        <v>434</v>
      </c>
      <c r="N36" s="263" t="s">
        <v>590</v>
      </c>
      <c r="O36" s="263" t="s">
        <v>590</v>
      </c>
      <c r="P36" s="263">
        <v>0</v>
      </c>
      <c r="Q36" s="299" t="s">
        <v>434</v>
      </c>
      <c r="R36" s="263" t="s">
        <v>590</v>
      </c>
      <c r="S36" s="263" t="s">
        <v>590</v>
      </c>
      <c r="T36" s="263">
        <v>0</v>
      </c>
      <c r="U36" s="299" t="s">
        <v>434</v>
      </c>
      <c r="V36" s="263" t="s">
        <v>590</v>
      </c>
      <c r="W36" s="263" t="s">
        <v>590</v>
      </c>
      <c r="X36" s="263">
        <v>0</v>
      </c>
      <c r="Y36" s="299" t="s">
        <v>434</v>
      </c>
      <c r="Z36" s="263" t="s">
        <v>590</v>
      </c>
      <c r="AA36" s="263" t="s">
        <v>590</v>
      </c>
      <c r="AB36" s="263">
        <v>0</v>
      </c>
      <c r="AC36" s="299" t="s">
        <v>434</v>
      </c>
      <c r="AD36" s="263" t="s">
        <v>590</v>
      </c>
      <c r="AE36" s="263" t="s">
        <v>590</v>
      </c>
      <c r="AF36" s="263">
        <v>0</v>
      </c>
      <c r="AG36" s="263">
        <v>0</v>
      </c>
    </row>
    <row r="37" spans="1:33" s="90" customFormat="1" ht="31.5" x14ac:dyDescent="0.25">
      <c r="A37" s="264" t="s">
        <v>147</v>
      </c>
      <c r="B37" s="267" t="s">
        <v>495</v>
      </c>
      <c r="C37" s="263"/>
      <c r="D37" s="263"/>
      <c r="E37" s="263"/>
      <c r="F37" s="263"/>
      <c r="G37" s="263">
        <v>0</v>
      </c>
      <c r="H37" s="263">
        <v>0</v>
      </c>
      <c r="I37" s="263"/>
      <c r="J37" s="263">
        <v>0</v>
      </c>
      <c r="K37" s="263"/>
      <c r="L37" s="263">
        <v>0</v>
      </c>
      <c r="M37" s="299" t="s">
        <v>434</v>
      </c>
      <c r="N37" s="263" t="s">
        <v>590</v>
      </c>
      <c r="O37" s="263" t="s">
        <v>590</v>
      </c>
      <c r="P37" s="263">
        <v>0</v>
      </c>
      <c r="Q37" s="299" t="s">
        <v>434</v>
      </c>
      <c r="R37" s="263" t="s">
        <v>590</v>
      </c>
      <c r="S37" s="263" t="s">
        <v>590</v>
      </c>
      <c r="T37" s="263">
        <v>0</v>
      </c>
      <c r="U37" s="299" t="s">
        <v>434</v>
      </c>
      <c r="V37" s="263" t="s">
        <v>590</v>
      </c>
      <c r="W37" s="263" t="s">
        <v>590</v>
      </c>
      <c r="X37" s="263">
        <v>0</v>
      </c>
      <c r="Y37" s="299" t="s">
        <v>434</v>
      </c>
      <c r="Z37" s="263" t="s">
        <v>590</v>
      </c>
      <c r="AA37" s="263" t="s">
        <v>590</v>
      </c>
      <c r="AB37" s="263">
        <v>0</v>
      </c>
      <c r="AC37" s="299" t="s">
        <v>434</v>
      </c>
      <c r="AD37" s="263" t="s">
        <v>590</v>
      </c>
      <c r="AE37" s="263" t="s">
        <v>590</v>
      </c>
      <c r="AF37" s="263">
        <v>0</v>
      </c>
      <c r="AG37" s="263">
        <v>0</v>
      </c>
    </row>
    <row r="38" spans="1:33" s="90" customFormat="1" x14ac:dyDescent="0.25">
      <c r="A38" s="264" t="s">
        <v>146</v>
      </c>
      <c r="B38" s="267" t="s">
        <v>137</v>
      </c>
      <c r="C38" s="263"/>
      <c r="D38" s="263"/>
      <c r="E38" s="263"/>
      <c r="F38" s="263"/>
      <c r="G38" s="263">
        <v>0</v>
      </c>
      <c r="H38" s="263">
        <v>0</v>
      </c>
      <c r="I38" s="263"/>
      <c r="J38" s="263">
        <v>0</v>
      </c>
      <c r="K38" s="263"/>
      <c r="L38" s="263">
        <v>0</v>
      </c>
      <c r="M38" s="299" t="s">
        <v>434</v>
      </c>
      <c r="N38" s="263" t="s">
        <v>590</v>
      </c>
      <c r="O38" s="263" t="s">
        <v>590</v>
      </c>
      <c r="P38" s="263">
        <v>0</v>
      </c>
      <c r="Q38" s="299" t="s">
        <v>434</v>
      </c>
      <c r="R38" s="263" t="s">
        <v>590</v>
      </c>
      <c r="S38" s="263" t="s">
        <v>590</v>
      </c>
      <c r="T38" s="263">
        <v>0</v>
      </c>
      <c r="U38" s="299" t="s">
        <v>434</v>
      </c>
      <c r="V38" s="263" t="s">
        <v>590</v>
      </c>
      <c r="W38" s="263" t="s">
        <v>590</v>
      </c>
      <c r="X38" s="263">
        <v>0</v>
      </c>
      <c r="Y38" s="299" t="s">
        <v>434</v>
      </c>
      <c r="Z38" s="263" t="s">
        <v>590</v>
      </c>
      <c r="AA38" s="263" t="s">
        <v>590</v>
      </c>
      <c r="AB38" s="263">
        <v>0</v>
      </c>
      <c r="AC38" s="299" t="s">
        <v>434</v>
      </c>
      <c r="AD38" s="263" t="s">
        <v>590</v>
      </c>
      <c r="AE38" s="263" t="s">
        <v>590</v>
      </c>
      <c r="AF38" s="263">
        <v>0</v>
      </c>
      <c r="AG38" s="263">
        <v>0</v>
      </c>
    </row>
    <row r="39" spans="1:33" s="90" customFormat="1" x14ac:dyDescent="0.25">
      <c r="A39" s="264" t="s">
        <v>145</v>
      </c>
      <c r="B39" s="265" t="s">
        <v>535</v>
      </c>
      <c r="C39" s="263"/>
      <c r="D39" s="263"/>
      <c r="E39" s="263"/>
      <c r="F39" s="263"/>
      <c r="G39" s="263">
        <v>0</v>
      </c>
      <c r="H39" s="263">
        <v>0</v>
      </c>
      <c r="I39" s="263"/>
      <c r="J39" s="263">
        <v>0</v>
      </c>
      <c r="K39" s="263"/>
      <c r="L39" s="263">
        <v>0</v>
      </c>
      <c r="M39" s="299" t="s">
        <v>434</v>
      </c>
      <c r="N39" s="263" t="s">
        <v>590</v>
      </c>
      <c r="O39" s="263" t="s">
        <v>590</v>
      </c>
      <c r="P39" s="263">
        <v>0</v>
      </c>
      <c r="Q39" s="299" t="s">
        <v>434</v>
      </c>
      <c r="R39" s="263" t="s">
        <v>590</v>
      </c>
      <c r="S39" s="263" t="s">
        <v>590</v>
      </c>
      <c r="T39" s="263">
        <v>0</v>
      </c>
      <c r="U39" s="299" t="s">
        <v>434</v>
      </c>
      <c r="V39" s="263" t="s">
        <v>590</v>
      </c>
      <c r="W39" s="263" t="s">
        <v>590</v>
      </c>
      <c r="X39" s="263">
        <v>0</v>
      </c>
      <c r="Y39" s="299" t="s">
        <v>434</v>
      </c>
      <c r="Z39" s="263" t="s">
        <v>590</v>
      </c>
      <c r="AA39" s="263" t="s">
        <v>590</v>
      </c>
      <c r="AB39" s="263">
        <v>0</v>
      </c>
      <c r="AC39" s="299" t="s">
        <v>434</v>
      </c>
      <c r="AD39" s="263" t="s">
        <v>590</v>
      </c>
      <c r="AE39" s="263" t="s">
        <v>590</v>
      </c>
      <c r="AF39" s="263">
        <v>0</v>
      </c>
      <c r="AG39" s="263">
        <v>0</v>
      </c>
    </row>
    <row r="40" spans="1:33" s="90" customFormat="1" x14ac:dyDescent="0.25">
      <c r="A40" s="264" t="s">
        <v>144</v>
      </c>
      <c r="B40" s="265" t="s">
        <v>498</v>
      </c>
      <c r="C40" s="263"/>
      <c r="D40" s="263"/>
      <c r="E40" s="263"/>
      <c r="F40" s="263"/>
      <c r="G40" s="263">
        <v>0</v>
      </c>
      <c r="H40" s="263">
        <v>0</v>
      </c>
      <c r="I40" s="263"/>
      <c r="J40" s="263">
        <v>0</v>
      </c>
      <c r="K40" s="263"/>
      <c r="L40" s="263">
        <v>0</v>
      </c>
      <c r="M40" s="299" t="s">
        <v>434</v>
      </c>
      <c r="N40" s="263" t="s">
        <v>590</v>
      </c>
      <c r="O40" s="263" t="s">
        <v>590</v>
      </c>
      <c r="P40" s="263">
        <v>0</v>
      </c>
      <c r="Q40" s="299" t="s">
        <v>434</v>
      </c>
      <c r="R40" s="263" t="s">
        <v>590</v>
      </c>
      <c r="S40" s="263" t="s">
        <v>590</v>
      </c>
      <c r="T40" s="263">
        <v>0</v>
      </c>
      <c r="U40" s="299" t="s">
        <v>434</v>
      </c>
      <c r="V40" s="263" t="s">
        <v>590</v>
      </c>
      <c r="W40" s="263" t="s">
        <v>590</v>
      </c>
      <c r="X40" s="263">
        <v>0</v>
      </c>
      <c r="Y40" s="299" t="s">
        <v>434</v>
      </c>
      <c r="Z40" s="263" t="s">
        <v>590</v>
      </c>
      <c r="AA40" s="263" t="s">
        <v>590</v>
      </c>
      <c r="AB40" s="263">
        <v>0</v>
      </c>
      <c r="AC40" s="299" t="s">
        <v>434</v>
      </c>
      <c r="AD40" s="263" t="s">
        <v>590</v>
      </c>
      <c r="AE40" s="263" t="s">
        <v>590</v>
      </c>
      <c r="AF40" s="263">
        <v>0</v>
      </c>
      <c r="AG40" s="263">
        <v>0</v>
      </c>
    </row>
    <row r="41" spans="1:33" s="90" customFormat="1" x14ac:dyDescent="0.25">
      <c r="A41" s="264" t="s">
        <v>143</v>
      </c>
      <c r="B41" s="265" t="s">
        <v>499</v>
      </c>
      <c r="C41" s="263"/>
      <c r="D41" s="263"/>
      <c r="E41" s="263"/>
      <c r="F41" s="263"/>
      <c r="G41" s="263">
        <v>0</v>
      </c>
      <c r="H41" s="263">
        <v>0</v>
      </c>
      <c r="I41" s="263"/>
      <c r="J41" s="263">
        <v>0</v>
      </c>
      <c r="K41" s="263"/>
      <c r="L41" s="263">
        <v>0</v>
      </c>
      <c r="M41" s="299" t="s">
        <v>434</v>
      </c>
      <c r="N41" s="263" t="s">
        <v>590</v>
      </c>
      <c r="O41" s="263" t="s">
        <v>590</v>
      </c>
      <c r="P41" s="263">
        <v>0</v>
      </c>
      <c r="Q41" s="299" t="s">
        <v>434</v>
      </c>
      <c r="R41" s="263" t="s">
        <v>590</v>
      </c>
      <c r="S41" s="263" t="s">
        <v>590</v>
      </c>
      <c r="T41" s="263">
        <v>0</v>
      </c>
      <c r="U41" s="299" t="s">
        <v>434</v>
      </c>
      <c r="V41" s="263" t="s">
        <v>590</v>
      </c>
      <c r="W41" s="263" t="s">
        <v>590</v>
      </c>
      <c r="X41" s="263">
        <v>0</v>
      </c>
      <c r="Y41" s="299" t="s">
        <v>434</v>
      </c>
      <c r="Z41" s="263" t="s">
        <v>590</v>
      </c>
      <c r="AA41" s="263" t="s">
        <v>590</v>
      </c>
      <c r="AB41" s="263">
        <v>0</v>
      </c>
      <c r="AC41" s="299" t="s">
        <v>434</v>
      </c>
      <c r="AD41" s="263" t="s">
        <v>590</v>
      </c>
      <c r="AE41" s="263" t="s">
        <v>590</v>
      </c>
      <c r="AF41" s="263">
        <v>0</v>
      </c>
      <c r="AG41" s="263">
        <v>0</v>
      </c>
    </row>
    <row r="42" spans="1:33" s="90" customFormat="1" x14ac:dyDescent="0.25">
      <c r="A42" s="264" t="s">
        <v>142</v>
      </c>
      <c r="B42" s="265" t="s">
        <v>500</v>
      </c>
      <c r="C42" s="263"/>
      <c r="D42" s="263"/>
      <c r="E42" s="263"/>
      <c r="F42" s="263"/>
      <c r="G42" s="263">
        <v>0</v>
      </c>
      <c r="H42" s="263">
        <v>0</v>
      </c>
      <c r="I42" s="263"/>
      <c r="J42" s="263">
        <v>0</v>
      </c>
      <c r="K42" s="263"/>
      <c r="L42" s="263">
        <v>0</v>
      </c>
      <c r="M42" s="299" t="s">
        <v>434</v>
      </c>
      <c r="N42" s="263" t="s">
        <v>590</v>
      </c>
      <c r="O42" s="263" t="s">
        <v>590</v>
      </c>
      <c r="P42" s="263">
        <v>0</v>
      </c>
      <c r="Q42" s="299" t="s">
        <v>434</v>
      </c>
      <c r="R42" s="263" t="s">
        <v>590</v>
      </c>
      <c r="S42" s="263" t="s">
        <v>590</v>
      </c>
      <c r="T42" s="263">
        <v>0</v>
      </c>
      <c r="U42" s="299" t="s">
        <v>434</v>
      </c>
      <c r="V42" s="263" t="s">
        <v>590</v>
      </c>
      <c r="W42" s="263" t="s">
        <v>590</v>
      </c>
      <c r="X42" s="263">
        <v>0</v>
      </c>
      <c r="Y42" s="299" t="s">
        <v>434</v>
      </c>
      <c r="Z42" s="263" t="s">
        <v>590</v>
      </c>
      <c r="AA42" s="263" t="s">
        <v>590</v>
      </c>
      <c r="AB42" s="263">
        <v>0</v>
      </c>
      <c r="AC42" s="299" t="s">
        <v>434</v>
      </c>
      <c r="AD42" s="263" t="s">
        <v>590</v>
      </c>
      <c r="AE42" s="263" t="s">
        <v>590</v>
      </c>
      <c r="AF42" s="263">
        <v>0</v>
      </c>
      <c r="AG42" s="263">
        <v>0</v>
      </c>
    </row>
    <row r="43" spans="1:33" s="90" customFormat="1" x14ac:dyDescent="0.25">
      <c r="A43" s="264" t="s">
        <v>501</v>
      </c>
      <c r="B43" s="265" t="s">
        <v>502</v>
      </c>
      <c r="C43" s="263"/>
      <c r="D43" s="263"/>
      <c r="E43" s="263"/>
      <c r="F43" s="263"/>
      <c r="G43" s="263">
        <v>0</v>
      </c>
      <c r="H43" s="263">
        <v>0</v>
      </c>
      <c r="I43" s="263"/>
      <c r="J43" s="263">
        <v>0</v>
      </c>
      <c r="K43" s="263"/>
      <c r="L43" s="263">
        <v>0</v>
      </c>
      <c r="M43" s="299" t="s">
        <v>434</v>
      </c>
      <c r="N43" s="263" t="s">
        <v>590</v>
      </c>
      <c r="O43" s="263" t="s">
        <v>590</v>
      </c>
      <c r="P43" s="263">
        <v>0</v>
      </c>
      <c r="Q43" s="299" t="s">
        <v>434</v>
      </c>
      <c r="R43" s="263" t="s">
        <v>590</v>
      </c>
      <c r="S43" s="263" t="s">
        <v>590</v>
      </c>
      <c r="T43" s="263">
        <v>0</v>
      </c>
      <c r="U43" s="299" t="s">
        <v>434</v>
      </c>
      <c r="V43" s="263" t="s">
        <v>590</v>
      </c>
      <c r="W43" s="263" t="s">
        <v>590</v>
      </c>
      <c r="X43" s="263">
        <v>0</v>
      </c>
      <c r="Y43" s="299" t="s">
        <v>434</v>
      </c>
      <c r="Z43" s="263" t="s">
        <v>590</v>
      </c>
      <c r="AA43" s="263" t="s">
        <v>590</v>
      </c>
      <c r="AB43" s="263">
        <v>0</v>
      </c>
      <c r="AC43" s="299" t="s">
        <v>434</v>
      </c>
      <c r="AD43" s="263" t="s">
        <v>590</v>
      </c>
      <c r="AE43" s="263" t="s">
        <v>590</v>
      </c>
      <c r="AF43" s="263">
        <v>0</v>
      </c>
      <c r="AG43" s="263">
        <v>0</v>
      </c>
    </row>
    <row r="44" spans="1:33" s="90" customFormat="1" x14ac:dyDescent="0.25">
      <c r="A44" s="264" t="s">
        <v>503</v>
      </c>
      <c r="B44" s="265" t="s">
        <v>504</v>
      </c>
      <c r="C44" s="263"/>
      <c r="D44" s="263"/>
      <c r="E44" s="263"/>
      <c r="F44" s="263"/>
      <c r="G44" s="263">
        <v>0</v>
      </c>
      <c r="H44" s="263">
        <v>0</v>
      </c>
      <c r="I44" s="263"/>
      <c r="J44" s="263">
        <v>0</v>
      </c>
      <c r="K44" s="263"/>
      <c r="L44" s="263">
        <v>0</v>
      </c>
      <c r="M44" s="299" t="s">
        <v>434</v>
      </c>
      <c r="N44" s="263" t="s">
        <v>590</v>
      </c>
      <c r="O44" s="263" t="s">
        <v>590</v>
      </c>
      <c r="P44" s="263">
        <v>0</v>
      </c>
      <c r="Q44" s="299" t="s">
        <v>434</v>
      </c>
      <c r="R44" s="263" t="s">
        <v>590</v>
      </c>
      <c r="S44" s="263" t="s">
        <v>590</v>
      </c>
      <c r="T44" s="263">
        <v>0</v>
      </c>
      <c r="U44" s="299" t="s">
        <v>434</v>
      </c>
      <c r="V44" s="263" t="s">
        <v>590</v>
      </c>
      <c r="W44" s="263" t="s">
        <v>590</v>
      </c>
      <c r="X44" s="263">
        <v>0</v>
      </c>
      <c r="Y44" s="299" t="s">
        <v>434</v>
      </c>
      <c r="Z44" s="263" t="s">
        <v>590</v>
      </c>
      <c r="AA44" s="263" t="s">
        <v>590</v>
      </c>
      <c r="AB44" s="263">
        <v>0</v>
      </c>
      <c r="AC44" s="299" t="s">
        <v>434</v>
      </c>
      <c r="AD44" s="263" t="s">
        <v>590</v>
      </c>
      <c r="AE44" s="263" t="s">
        <v>590</v>
      </c>
      <c r="AF44" s="263">
        <v>0</v>
      </c>
      <c r="AG44" s="263">
        <v>0</v>
      </c>
    </row>
    <row r="45" spans="1:33" s="90" customFormat="1" x14ac:dyDescent="0.25">
      <c r="A45" s="264" t="s">
        <v>505</v>
      </c>
      <c r="B45" s="265" t="s">
        <v>506</v>
      </c>
      <c r="C45" s="263"/>
      <c r="D45" s="263"/>
      <c r="E45" s="263"/>
      <c r="F45" s="263"/>
      <c r="G45" s="263">
        <v>0</v>
      </c>
      <c r="H45" s="263">
        <v>0</v>
      </c>
      <c r="I45" s="263"/>
      <c r="J45" s="263">
        <v>0</v>
      </c>
      <c r="K45" s="263"/>
      <c r="L45" s="263">
        <v>0</v>
      </c>
      <c r="M45" s="299" t="s">
        <v>434</v>
      </c>
      <c r="N45" s="263" t="s">
        <v>590</v>
      </c>
      <c r="O45" s="263" t="s">
        <v>590</v>
      </c>
      <c r="P45" s="263">
        <v>0</v>
      </c>
      <c r="Q45" s="299" t="s">
        <v>434</v>
      </c>
      <c r="R45" s="263" t="s">
        <v>590</v>
      </c>
      <c r="S45" s="263" t="s">
        <v>590</v>
      </c>
      <c r="T45" s="263">
        <v>0</v>
      </c>
      <c r="U45" s="299" t="s">
        <v>434</v>
      </c>
      <c r="V45" s="263" t="s">
        <v>590</v>
      </c>
      <c r="W45" s="263" t="s">
        <v>590</v>
      </c>
      <c r="X45" s="263">
        <v>0</v>
      </c>
      <c r="Y45" s="299" t="s">
        <v>434</v>
      </c>
      <c r="Z45" s="263" t="s">
        <v>590</v>
      </c>
      <c r="AA45" s="263" t="s">
        <v>590</v>
      </c>
      <c r="AB45" s="263">
        <v>0</v>
      </c>
      <c r="AC45" s="299" t="s">
        <v>434</v>
      </c>
      <c r="AD45" s="263" t="s">
        <v>590</v>
      </c>
      <c r="AE45" s="263" t="s">
        <v>590</v>
      </c>
      <c r="AF45" s="263">
        <v>0</v>
      </c>
      <c r="AG45" s="263">
        <v>0</v>
      </c>
    </row>
    <row r="46" spans="1:33" s="90" customFormat="1" x14ac:dyDescent="0.25">
      <c r="A46" s="264" t="s">
        <v>507</v>
      </c>
      <c r="B46" s="265" t="s">
        <v>508</v>
      </c>
      <c r="C46" s="263"/>
      <c r="D46" s="263"/>
      <c r="E46" s="263"/>
      <c r="F46" s="263"/>
      <c r="G46" s="263">
        <v>0</v>
      </c>
      <c r="H46" s="263">
        <v>0</v>
      </c>
      <c r="I46" s="263"/>
      <c r="J46" s="263">
        <v>0</v>
      </c>
      <c r="K46" s="263"/>
      <c r="L46" s="263">
        <v>0</v>
      </c>
      <c r="M46" s="299" t="s">
        <v>434</v>
      </c>
      <c r="N46" s="263" t="s">
        <v>590</v>
      </c>
      <c r="O46" s="263" t="s">
        <v>590</v>
      </c>
      <c r="P46" s="263">
        <v>0</v>
      </c>
      <c r="Q46" s="299" t="s">
        <v>434</v>
      </c>
      <c r="R46" s="263" t="s">
        <v>590</v>
      </c>
      <c r="S46" s="263" t="s">
        <v>590</v>
      </c>
      <c r="T46" s="263">
        <v>0</v>
      </c>
      <c r="U46" s="299" t="s">
        <v>434</v>
      </c>
      <c r="V46" s="263" t="s">
        <v>590</v>
      </c>
      <c r="W46" s="263" t="s">
        <v>590</v>
      </c>
      <c r="X46" s="263">
        <v>0</v>
      </c>
      <c r="Y46" s="299" t="s">
        <v>434</v>
      </c>
      <c r="Z46" s="263" t="s">
        <v>590</v>
      </c>
      <c r="AA46" s="263" t="s">
        <v>590</v>
      </c>
      <c r="AB46" s="263">
        <v>0</v>
      </c>
      <c r="AC46" s="299" t="s">
        <v>434</v>
      </c>
      <c r="AD46" s="263" t="s">
        <v>590</v>
      </c>
      <c r="AE46" s="263" t="s">
        <v>590</v>
      </c>
      <c r="AF46" s="263">
        <v>0</v>
      </c>
      <c r="AG46" s="263">
        <v>0</v>
      </c>
    </row>
    <row r="47" spans="1:33" s="90" customFormat="1" x14ac:dyDescent="0.25">
      <c r="A47" s="261" t="s">
        <v>61</v>
      </c>
      <c r="B47" s="262" t="s">
        <v>141</v>
      </c>
      <c r="C47" s="263"/>
      <c r="D47" s="263"/>
      <c r="E47" s="263"/>
      <c r="F47" s="263"/>
      <c r="G47" s="263"/>
      <c r="H47" s="263"/>
      <c r="I47" s="263"/>
      <c r="J47" s="263"/>
      <c r="K47" s="263"/>
      <c r="L47" s="263"/>
      <c r="M47" s="263"/>
      <c r="N47" s="263"/>
      <c r="O47" s="263"/>
      <c r="P47" s="263"/>
      <c r="Q47" s="263"/>
      <c r="R47" s="263"/>
      <c r="S47" s="263"/>
      <c r="T47" s="263"/>
      <c r="U47" s="263"/>
      <c r="V47" s="263"/>
      <c r="W47" s="299"/>
      <c r="X47" s="263"/>
      <c r="Y47" s="263"/>
      <c r="Z47" s="263"/>
      <c r="AA47" s="263"/>
      <c r="AB47" s="263"/>
      <c r="AC47" s="263"/>
      <c r="AD47" s="263"/>
      <c r="AE47" s="263"/>
      <c r="AF47" s="263"/>
      <c r="AG47" s="263"/>
    </row>
    <row r="48" spans="1:33" s="90" customFormat="1" ht="33.75" customHeight="1" x14ac:dyDescent="0.25">
      <c r="A48" s="264" t="s">
        <v>140</v>
      </c>
      <c r="B48" s="265" t="s">
        <v>497</v>
      </c>
      <c r="C48" s="263"/>
      <c r="D48" s="263"/>
      <c r="E48" s="263"/>
      <c r="F48" s="263"/>
      <c r="G48" s="263">
        <v>0</v>
      </c>
      <c r="H48" s="263">
        <v>0</v>
      </c>
      <c r="I48" s="263"/>
      <c r="J48" s="263">
        <v>0</v>
      </c>
      <c r="K48" s="263"/>
      <c r="L48" s="263">
        <v>0</v>
      </c>
      <c r="M48" s="263"/>
      <c r="N48" s="263" t="s">
        <v>590</v>
      </c>
      <c r="O48" s="263"/>
      <c r="P48" s="263">
        <v>0</v>
      </c>
      <c r="Q48" s="263"/>
      <c r="R48" s="263" t="s">
        <v>590</v>
      </c>
      <c r="S48" s="263"/>
      <c r="T48" s="263">
        <v>0</v>
      </c>
      <c r="U48" s="263"/>
      <c r="V48" s="263" t="s">
        <v>590</v>
      </c>
      <c r="W48" s="263"/>
      <c r="X48" s="263">
        <v>0</v>
      </c>
      <c r="Y48" s="263"/>
      <c r="Z48" s="263" t="s">
        <v>590</v>
      </c>
      <c r="AA48" s="263"/>
      <c r="AB48" s="263">
        <v>0</v>
      </c>
      <c r="AC48" s="263"/>
      <c r="AD48" s="263" t="s">
        <v>590</v>
      </c>
      <c r="AE48" s="263"/>
      <c r="AF48" s="263">
        <v>0</v>
      </c>
      <c r="AG48" s="263">
        <v>0</v>
      </c>
    </row>
    <row r="49" spans="1:33" s="90" customFormat="1" ht="31.5" x14ac:dyDescent="0.25">
      <c r="A49" s="264" t="s">
        <v>139</v>
      </c>
      <c r="B49" s="267" t="s">
        <v>495</v>
      </c>
      <c r="C49" s="263"/>
      <c r="D49" s="263"/>
      <c r="E49" s="263"/>
      <c r="F49" s="263"/>
      <c r="G49" s="263">
        <v>0</v>
      </c>
      <c r="H49" s="263">
        <v>0</v>
      </c>
      <c r="I49" s="263"/>
      <c r="J49" s="263">
        <v>0</v>
      </c>
      <c r="K49" s="263"/>
      <c r="L49" s="263">
        <v>0</v>
      </c>
      <c r="M49" s="263"/>
      <c r="N49" s="263" t="s">
        <v>590</v>
      </c>
      <c r="O49" s="263"/>
      <c r="P49" s="263">
        <v>0</v>
      </c>
      <c r="Q49" s="263"/>
      <c r="R49" s="263" t="s">
        <v>590</v>
      </c>
      <c r="S49" s="263"/>
      <c r="T49" s="263">
        <v>0</v>
      </c>
      <c r="U49" s="263"/>
      <c r="V49" s="263" t="s">
        <v>590</v>
      </c>
      <c r="W49" s="263"/>
      <c r="X49" s="263">
        <v>0</v>
      </c>
      <c r="Y49" s="263"/>
      <c r="Z49" s="263" t="s">
        <v>590</v>
      </c>
      <c r="AA49" s="263"/>
      <c r="AB49" s="263">
        <v>0</v>
      </c>
      <c r="AC49" s="263"/>
      <c r="AD49" s="263" t="s">
        <v>590</v>
      </c>
      <c r="AE49" s="263"/>
      <c r="AF49" s="263">
        <v>0</v>
      </c>
      <c r="AG49" s="263">
        <v>0</v>
      </c>
    </row>
    <row r="50" spans="1:33" s="90" customFormat="1" x14ac:dyDescent="0.25">
      <c r="A50" s="264" t="s">
        <v>138</v>
      </c>
      <c r="B50" s="267" t="s">
        <v>137</v>
      </c>
      <c r="C50" s="263"/>
      <c r="D50" s="263"/>
      <c r="E50" s="263"/>
      <c r="F50" s="263"/>
      <c r="G50" s="263">
        <v>0</v>
      </c>
      <c r="H50" s="263">
        <v>0</v>
      </c>
      <c r="I50" s="263"/>
      <c r="J50" s="263">
        <v>0</v>
      </c>
      <c r="K50" s="263"/>
      <c r="L50" s="263">
        <v>0</v>
      </c>
      <c r="M50" s="263"/>
      <c r="N50" s="263" t="s">
        <v>590</v>
      </c>
      <c r="O50" s="263"/>
      <c r="P50" s="263">
        <v>0</v>
      </c>
      <c r="Q50" s="263"/>
      <c r="R50" s="263" t="s">
        <v>590</v>
      </c>
      <c r="S50" s="263"/>
      <c r="T50" s="263">
        <v>0</v>
      </c>
      <c r="U50" s="263"/>
      <c r="V50" s="263" t="s">
        <v>590</v>
      </c>
      <c r="W50" s="263"/>
      <c r="X50" s="263">
        <v>0</v>
      </c>
      <c r="Y50" s="263"/>
      <c r="Z50" s="263" t="s">
        <v>590</v>
      </c>
      <c r="AA50" s="263"/>
      <c r="AB50" s="263">
        <v>0</v>
      </c>
      <c r="AC50" s="263"/>
      <c r="AD50" s="263" t="s">
        <v>590</v>
      </c>
      <c r="AE50" s="263"/>
      <c r="AF50" s="263">
        <v>0</v>
      </c>
      <c r="AG50" s="263">
        <v>0</v>
      </c>
    </row>
    <row r="51" spans="1:33" s="90" customFormat="1" ht="31.5" x14ac:dyDescent="0.25">
      <c r="A51" s="264" t="s">
        <v>136</v>
      </c>
      <c r="B51" s="265" t="s">
        <v>135</v>
      </c>
      <c r="C51" s="263"/>
      <c r="D51" s="263"/>
      <c r="E51" s="263"/>
      <c r="F51" s="263"/>
      <c r="G51" s="263">
        <v>0</v>
      </c>
      <c r="H51" s="263">
        <v>0</v>
      </c>
      <c r="I51" s="263"/>
      <c r="J51" s="263">
        <v>0</v>
      </c>
      <c r="K51" s="263"/>
      <c r="L51" s="263">
        <v>0</v>
      </c>
      <c r="M51" s="263"/>
      <c r="N51" s="263" t="s">
        <v>590</v>
      </c>
      <c r="O51" s="263"/>
      <c r="P51" s="263">
        <v>0</v>
      </c>
      <c r="Q51" s="263"/>
      <c r="R51" s="263" t="s">
        <v>590</v>
      </c>
      <c r="S51" s="263"/>
      <c r="T51" s="263">
        <v>0</v>
      </c>
      <c r="U51" s="263"/>
      <c r="V51" s="263" t="s">
        <v>590</v>
      </c>
      <c r="W51" s="263"/>
      <c r="X51" s="263">
        <v>0</v>
      </c>
      <c r="Y51" s="263"/>
      <c r="Z51" s="263" t="s">
        <v>590</v>
      </c>
      <c r="AA51" s="263"/>
      <c r="AB51" s="263">
        <v>0</v>
      </c>
      <c r="AC51" s="263"/>
      <c r="AD51" s="263" t="s">
        <v>590</v>
      </c>
      <c r="AE51" s="263"/>
      <c r="AF51" s="263">
        <v>0</v>
      </c>
      <c r="AG51" s="263">
        <v>0</v>
      </c>
    </row>
    <row r="52" spans="1:33" s="90" customFormat="1" ht="31.5" x14ac:dyDescent="0.25">
      <c r="A52" s="264" t="s">
        <v>134</v>
      </c>
      <c r="B52" s="265" t="s">
        <v>133</v>
      </c>
      <c r="C52" s="263"/>
      <c r="D52" s="263"/>
      <c r="E52" s="263"/>
      <c r="F52" s="263"/>
      <c r="G52" s="263">
        <v>0</v>
      </c>
      <c r="H52" s="263">
        <v>0</v>
      </c>
      <c r="I52" s="263"/>
      <c r="J52" s="263">
        <v>0</v>
      </c>
      <c r="K52" s="263"/>
      <c r="L52" s="263">
        <v>0</v>
      </c>
      <c r="M52" s="263"/>
      <c r="N52" s="263" t="s">
        <v>590</v>
      </c>
      <c r="O52" s="263"/>
      <c r="P52" s="263">
        <v>0</v>
      </c>
      <c r="Q52" s="263"/>
      <c r="R52" s="263" t="s">
        <v>590</v>
      </c>
      <c r="S52" s="263"/>
      <c r="T52" s="263">
        <v>0</v>
      </c>
      <c r="U52" s="263"/>
      <c r="V52" s="263" t="s">
        <v>590</v>
      </c>
      <c r="W52" s="263"/>
      <c r="X52" s="263">
        <v>0</v>
      </c>
      <c r="Y52" s="263"/>
      <c r="Z52" s="263" t="s">
        <v>590</v>
      </c>
      <c r="AA52" s="263"/>
      <c r="AB52" s="263">
        <v>0</v>
      </c>
      <c r="AC52" s="263"/>
      <c r="AD52" s="263" t="s">
        <v>590</v>
      </c>
      <c r="AE52" s="263"/>
      <c r="AF52" s="263">
        <v>0</v>
      </c>
      <c r="AG52" s="263">
        <v>0</v>
      </c>
    </row>
    <row r="53" spans="1:33" s="90" customFormat="1" x14ac:dyDescent="0.25">
      <c r="A53" s="264" t="s">
        <v>132</v>
      </c>
      <c r="B53" s="265" t="s">
        <v>131</v>
      </c>
      <c r="C53" s="263"/>
      <c r="D53" s="263"/>
      <c r="E53" s="263"/>
      <c r="F53" s="263"/>
      <c r="G53" s="263">
        <v>0</v>
      </c>
      <c r="H53" s="263">
        <v>0</v>
      </c>
      <c r="I53" s="263"/>
      <c r="J53" s="263">
        <v>0</v>
      </c>
      <c r="K53" s="263"/>
      <c r="L53" s="263">
        <v>0</v>
      </c>
      <c r="M53" s="263"/>
      <c r="N53" s="263" t="s">
        <v>590</v>
      </c>
      <c r="O53" s="263"/>
      <c r="P53" s="263">
        <v>0</v>
      </c>
      <c r="Q53" s="263"/>
      <c r="R53" s="263" t="s">
        <v>590</v>
      </c>
      <c r="S53" s="263"/>
      <c r="T53" s="263">
        <v>0</v>
      </c>
      <c r="U53" s="263"/>
      <c r="V53" s="263" t="s">
        <v>590</v>
      </c>
      <c r="W53" s="263"/>
      <c r="X53" s="263">
        <v>0</v>
      </c>
      <c r="Y53" s="263"/>
      <c r="Z53" s="263" t="s">
        <v>590</v>
      </c>
      <c r="AA53" s="263"/>
      <c r="AB53" s="263">
        <v>0</v>
      </c>
      <c r="AC53" s="263"/>
      <c r="AD53" s="263" t="s">
        <v>590</v>
      </c>
      <c r="AE53" s="263"/>
      <c r="AF53" s="263">
        <v>0</v>
      </c>
      <c r="AG53" s="263">
        <v>0</v>
      </c>
    </row>
    <row r="54" spans="1:33" s="90" customFormat="1" x14ac:dyDescent="0.25">
      <c r="A54" s="264" t="s">
        <v>130</v>
      </c>
      <c r="B54" s="265" t="s">
        <v>498</v>
      </c>
      <c r="C54" s="263"/>
      <c r="D54" s="263"/>
      <c r="E54" s="263"/>
      <c r="F54" s="263"/>
      <c r="G54" s="263">
        <v>0</v>
      </c>
      <c r="H54" s="263">
        <v>0</v>
      </c>
      <c r="I54" s="263"/>
      <c r="J54" s="263">
        <v>0</v>
      </c>
      <c r="K54" s="263"/>
      <c r="L54" s="263">
        <v>0</v>
      </c>
      <c r="M54" s="263"/>
      <c r="N54" s="263" t="s">
        <v>590</v>
      </c>
      <c r="O54" s="263"/>
      <c r="P54" s="263">
        <v>0</v>
      </c>
      <c r="Q54" s="263"/>
      <c r="R54" s="263" t="s">
        <v>590</v>
      </c>
      <c r="S54" s="263"/>
      <c r="T54" s="263">
        <v>0</v>
      </c>
      <c r="U54" s="263"/>
      <c r="V54" s="263" t="s">
        <v>590</v>
      </c>
      <c r="W54" s="263"/>
      <c r="X54" s="263">
        <v>0</v>
      </c>
      <c r="Y54" s="263"/>
      <c r="Z54" s="263" t="s">
        <v>590</v>
      </c>
      <c r="AA54" s="263"/>
      <c r="AB54" s="263">
        <v>0</v>
      </c>
      <c r="AC54" s="263"/>
      <c r="AD54" s="263" t="s">
        <v>590</v>
      </c>
      <c r="AE54" s="263"/>
      <c r="AF54" s="263">
        <v>0</v>
      </c>
      <c r="AG54" s="263">
        <v>0</v>
      </c>
    </row>
    <row r="55" spans="1:33" s="90" customFormat="1" x14ac:dyDescent="0.25">
      <c r="A55" s="264" t="s">
        <v>509</v>
      </c>
      <c r="B55" s="265" t="s">
        <v>499</v>
      </c>
      <c r="C55" s="263"/>
      <c r="D55" s="263"/>
      <c r="E55" s="263"/>
      <c r="F55" s="263"/>
      <c r="G55" s="263">
        <v>0</v>
      </c>
      <c r="H55" s="263">
        <v>0</v>
      </c>
      <c r="I55" s="263"/>
      <c r="J55" s="263">
        <v>0</v>
      </c>
      <c r="K55" s="263"/>
      <c r="L55" s="263">
        <v>0</v>
      </c>
      <c r="M55" s="263"/>
      <c r="N55" s="263" t="s">
        <v>590</v>
      </c>
      <c r="O55" s="263"/>
      <c r="P55" s="263">
        <v>0</v>
      </c>
      <c r="Q55" s="263"/>
      <c r="R55" s="263" t="s">
        <v>590</v>
      </c>
      <c r="S55" s="263"/>
      <c r="T55" s="263">
        <v>0</v>
      </c>
      <c r="U55" s="263"/>
      <c r="V55" s="263" t="s">
        <v>590</v>
      </c>
      <c r="W55" s="263"/>
      <c r="X55" s="263">
        <v>0</v>
      </c>
      <c r="Y55" s="263"/>
      <c r="Z55" s="263" t="s">
        <v>590</v>
      </c>
      <c r="AA55" s="263"/>
      <c r="AB55" s="263">
        <v>0</v>
      </c>
      <c r="AC55" s="263"/>
      <c r="AD55" s="263" t="s">
        <v>590</v>
      </c>
      <c r="AE55" s="263"/>
      <c r="AF55" s="263">
        <v>0</v>
      </c>
      <c r="AG55" s="263">
        <v>0</v>
      </c>
    </row>
    <row r="56" spans="1:33" s="90" customFormat="1" x14ac:dyDescent="0.25">
      <c r="A56" s="264" t="s">
        <v>510</v>
      </c>
      <c r="B56" s="265" t="s">
        <v>500</v>
      </c>
      <c r="C56" s="263"/>
      <c r="D56" s="263"/>
      <c r="E56" s="263"/>
      <c r="F56" s="263"/>
      <c r="G56" s="263">
        <v>0</v>
      </c>
      <c r="H56" s="263">
        <v>0</v>
      </c>
      <c r="I56" s="263"/>
      <c r="J56" s="263">
        <v>0</v>
      </c>
      <c r="K56" s="263"/>
      <c r="L56" s="263">
        <v>0</v>
      </c>
      <c r="M56" s="263"/>
      <c r="N56" s="263" t="s">
        <v>590</v>
      </c>
      <c r="O56" s="263"/>
      <c r="P56" s="263">
        <v>0</v>
      </c>
      <c r="Q56" s="263"/>
      <c r="R56" s="263" t="s">
        <v>590</v>
      </c>
      <c r="S56" s="263"/>
      <c r="T56" s="263">
        <v>0</v>
      </c>
      <c r="U56" s="263"/>
      <c r="V56" s="263" t="s">
        <v>590</v>
      </c>
      <c r="W56" s="263"/>
      <c r="X56" s="263">
        <v>0</v>
      </c>
      <c r="Y56" s="263"/>
      <c r="Z56" s="263" t="s">
        <v>590</v>
      </c>
      <c r="AA56" s="263"/>
      <c r="AB56" s="263">
        <v>0</v>
      </c>
      <c r="AC56" s="263"/>
      <c r="AD56" s="263" t="s">
        <v>590</v>
      </c>
      <c r="AE56" s="263"/>
      <c r="AF56" s="263">
        <v>0</v>
      </c>
      <c r="AG56" s="263">
        <v>0</v>
      </c>
    </row>
    <row r="57" spans="1:33" s="90" customFormat="1" x14ac:dyDescent="0.25">
      <c r="A57" s="264" t="s">
        <v>511</v>
      </c>
      <c r="B57" s="265" t="s">
        <v>502</v>
      </c>
      <c r="C57" s="263"/>
      <c r="D57" s="263"/>
      <c r="E57" s="263"/>
      <c r="F57" s="263"/>
      <c r="G57" s="263">
        <v>0</v>
      </c>
      <c r="H57" s="263">
        <v>0</v>
      </c>
      <c r="I57" s="263"/>
      <c r="J57" s="263">
        <v>0</v>
      </c>
      <c r="K57" s="263"/>
      <c r="L57" s="263">
        <v>0</v>
      </c>
      <c r="M57" s="263"/>
      <c r="N57" s="263" t="s">
        <v>590</v>
      </c>
      <c r="O57" s="263"/>
      <c r="P57" s="263">
        <v>0</v>
      </c>
      <c r="Q57" s="263"/>
      <c r="R57" s="263" t="s">
        <v>590</v>
      </c>
      <c r="S57" s="263"/>
      <c r="T57" s="263">
        <v>0</v>
      </c>
      <c r="U57" s="263"/>
      <c r="V57" s="263" t="s">
        <v>590</v>
      </c>
      <c r="W57" s="263"/>
      <c r="X57" s="263">
        <v>0</v>
      </c>
      <c r="Y57" s="263"/>
      <c r="Z57" s="263" t="s">
        <v>590</v>
      </c>
      <c r="AA57" s="263"/>
      <c r="AB57" s="263">
        <v>0</v>
      </c>
      <c r="AC57" s="263"/>
      <c r="AD57" s="263" t="s">
        <v>590</v>
      </c>
      <c r="AE57" s="263"/>
      <c r="AF57" s="263">
        <v>0</v>
      </c>
      <c r="AG57" s="263">
        <v>0</v>
      </c>
    </row>
    <row r="58" spans="1:33" s="90" customFormat="1" x14ac:dyDescent="0.25">
      <c r="A58" s="264" t="s">
        <v>512</v>
      </c>
      <c r="B58" s="265" t="s">
        <v>504</v>
      </c>
      <c r="C58" s="263"/>
      <c r="D58" s="263"/>
      <c r="E58" s="263"/>
      <c r="F58" s="263"/>
      <c r="G58" s="263">
        <v>0</v>
      </c>
      <c r="H58" s="263">
        <v>0</v>
      </c>
      <c r="I58" s="263"/>
      <c r="J58" s="263">
        <v>0</v>
      </c>
      <c r="K58" s="263"/>
      <c r="L58" s="263">
        <v>0</v>
      </c>
      <c r="M58" s="263"/>
      <c r="N58" s="263" t="s">
        <v>590</v>
      </c>
      <c r="O58" s="263"/>
      <c r="P58" s="263">
        <v>0</v>
      </c>
      <c r="Q58" s="263"/>
      <c r="R58" s="263" t="s">
        <v>590</v>
      </c>
      <c r="S58" s="263"/>
      <c r="T58" s="263">
        <v>0</v>
      </c>
      <c r="U58" s="263"/>
      <c r="V58" s="263" t="s">
        <v>590</v>
      </c>
      <c r="W58" s="263"/>
      <c r="X58" s="263">
        <v>0</v>
      </c>
      <c r="Y58" s="263"/>
      <c r="Z58" s="263" t="s">
        <v>590</v>
      </c>
      <c r="AA58" s="263"/>
      <c r="AB58" s="263">
        <v>0</v>
      </c>
      <c r="AC58" s="263"/>
      <c r="AD58" s="263" t="s">
        <v>590</v>
      </c>
      <c r="AE58" s="263"/>
      <c r="AF58" s="263">
        <v>0</v>
      </c>
      <c r="AG58" s="263">
        <v>0</v>
      </c>
    </row>
    <row r="59" spans="1:33" s="90" customFormat="1" x14ac:dyDescent="0.25">
      <c r="A59" s="264" t="s">
        <v>513</v>
      </c>
      <c r="B59" s="265" t="s">
        <v>506</v>
      </c>
      <c r="C59" s="263"/>
      <c r="D59" s="263"/>
      <c r="E59" s="263"/>
      <c r="F59" s="263"/>
      <c r="G59" s="263">
        <v>0</v>
      </c>
      <c r="H59" s="263">
        <v>0</v>
      </c>
      <c r="I59" s="263"/>
      <c r="J59" s="263">
        <v>0</v>
      </c>
      <c r="K59" s="263"/>
      <c r="L59" s="263">
        <v>0</v>
      </c>
      <c r="M59" s="263"/>
      <c r="N59" s="263" t="s">
        <v>590</v>
      </c>
      <c r="O59" s="263"/>
      <c r="P59" s="263">
        <v>0</v>
      </c>
      <c r="Q59" s="263"/>
      <c r="R59" s="263" t="s">
        <v>590</v>
      </c>
      <c r="S59" s="263"/>
      <c r="T59" s="263">
        <v>0</v>
      </c>
      <c r="U59" s="263"/>
      <c r="V59" s="263" t="s">
        <v>590</v>
      </c>
      <c r="W59" s="263"/>
      <c r="X59" s="263">
        <v>0</v>
      </c>
      <c r="Y59" s="263"/>
      <c r="Z59" s="263" t="s">
        <v>590</v>
      </c>
      <c r="AA59" s="263"/>
      <c r="AB59" s="263">
        <v>0</v>
      </c>
      <c r="AC59" s="263"/>
      <c r="AD59" s="263" t="s">
        <v>590</v>
      </c>
      <c r="AE59" s="263"/>
      <c r="AF59" s="263">
        <v>0</v>
      </c>
      <c r="AG59" s="263">
        <v>0</v>
      </c>
    </row>
    <row r="60" spans="1:33" s="90" customFormat="1" x14ac:dyDescent="0.25">
      <c r="A60" s="264" t="s">
        <v>514</v>
      </c>
      <c r="B60" s="265" t="s">
        <v>508</v>
      </c>
      <c r="C60" s="263"/>
      <c r="D60" s="263"/>
      <c r="E60" s="263"/>
      <c r="F60" s="263"/>
      <c r="G60" s="263">
        <v>0</v>
      </c>
      <c r="H60" s="263">
        <v>0</v>
      </c>
      <c r="I60" s="263"/>
      <c r="J60" s="263">
        <v>0</v>
      </c>
      <c r="K60" s="263"/>
      <c r="L60" s="263">
        <v>0</v>
      </c>
      <c r="M60" s="263"/>
      <c r="N60" s="263" t="s">
        <v>590</v>
      </c>
      <c r="O60" s="263"/>
      <c r="P60" s="263">
        <v>0</v>
      </c>
      <c r="Q60" s="263"/>
      <c r="R60" s="263" t="s">
        <v>590</v>
      </c>
      <c r="S60" s="263"/>
      <c r="T60" s="263">
        <v>0</v>
      </c>
      <c r="U60" s="263"/>
      <c r="V60" s="263" t="s">
        <v>590</v>
      </c>
      <c r="W60" s="263"/>
      <c r="X60" s="263">
        <v>0</v>
      </c>
      <c r="Y60" s="263"/>
      <c r="Z60" s="263" t="s">
        <v>590</v>
      </c>
      <c r="AA60" s="263"/>
      <c r="AB60" s="263">
        <v>0</v>
      </c>
      <c r="AC60" s="263"/>
      <c r="AD60" s="263" t="s">
        <v>590</v>
      </c>
      <c r="AE60" s="263"/>
      <c r="AF60" s="263">
        <v>0</v>
      </c>
      <c r="AG60" s="263">
        <v>0</v>
      </c>
    </row>
    <row r="61" spans="1:33" s="90" customFormat="1" ht="35.25" customHeight="1" x14ac:dyDescent="0.25">
      <c r="A61" s="261" t="s">
        <v>59</v>
      </c>
      <c r="B61" s="262" t="s">
        <v>129</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v>0</v>
      </c>
      <c r="AG61" s="263">
        <v>0</v>
      </c>
    </row>
    <row r="62" spans="1:33" s="90" customFormat="1" x14ac:dyDescent="0.25">
      <c r="A62" s="264" t="s">
        <v>128</v>
      </c>
      <c r="B62" s="265" t="s">
        <v>127</v>
      </c>
      <c r="C62" s="263">
        <v>1.9984973500000001</v>
      </c>
      <c r="D62" s="263">
        <v>1.9984973500000001</v>
      </c>
      <c r="E62" s="263"/>
      <c r="F62" s="263"/>
      <c r="G62" s="263">
        <v>0</v>
      </c>
      <c r="H62" s="263">
        <v>0</v>
      </c>
      <c r="I62" s="263"/>
      <c r="J62" s="263">
        <v>0</v>
      </c>
      <c r="K62" s="263"/>
      <c r="L62" s="263">
        <v>0</v>
      </c>
      <c r="M62" s="263"/>
      <c r="N62" s="263" t="s">
        <v>590</v>
      </c>
      <c r="O62" s="263"/>
      <c r="P62" s="263">
        <v>0</v>
      </c>
      <c r="Q62" s="263"/>
      <c r="R62" s="263" t="s">
        <v>590</v>
      </c>
      <c r="S62" s="263"/>
      <c r="T62" s="263">
        <v>0</v>
      </c>
      <c r="U62" s="263"/>
      <c r="V62" s="263" t="s">
        <v>590</v>
      </c>
      <c r="W62" s="263"/>
      <c r="X62" s="263">
        <v>0</v>
      </c>
      <c r="Y62" s="263"/>
      <c r="Z62" s="263" t="s">
        <v>590</v>
      </c>
      <c r="AA62" s="263"/>
      <c r="AB62" s="263">
        <v>0</v>
      </c>
      <c r="AC62" s="263"/>
      <c r="AD62" s="263" t="s">
        <v>590</v>
      </c>
      <c r="AE62" s="263"/>
      <c r="AF62" s="263">
        <v>0</v>
      </c>
      <c r="AG62" s="263">
        <v>0</v>
      </c>
    </row>
    <row r="63" spans="1:33" s="90" customFormat="1" x14ac:dyDescent="0.25">
      <c r="A63" s="264" t="s">
        <v>126</v>
      </c>
      <c r="B63" s="267" t="s">
        <v>120</v>
      </c>
      <c r="C63" s="263"/>
      <c r="D63" s="263"/>
      <c r="E63" s="263"/>
      <c r="F63" s="263"/>
      <c r="G63" s="263">
        <v>0</v>
      </c>
      <c r="H63" s="263">
        <v>0</v>
      </c>
      <c r="I63" s="263"/>
      <c r="J63" s="263">
        <v>0</v>
      </c>
      <c r="K63" s="263"/>
      <c r="L63" s="263">
        <v>0</v>
      </c>
      <c r="M63" s="263"/>
      <c r="N63" s="263" t="s">
        <v>590</v>
      </c>
      <c r="O63" s="263"/>
      <c r="P63" s="263">
        <v>0</v>
      </c>
      <c r="Q63" s="263"/>
      <c r="R63" s="263" t="s">
        <v>590</v>
      </c>
      <c r="S63" s="263"/>
      <c r="T63" s="263">
        <v>0</v>
      </c>
      <c r="U63" s="263"/>
      <c r="V63" s="263" t="s">
        <v>590</v>
      </c>
      <c r="W63" s="263"/>
      <c r="X63" s="263">
        <v>0</v>
      </c>
      <c r="Y63" s="263"/>
      <c r="Z63" s="263" t="s">
        <v>590</v>
      </c>
      <c r="AA63" s="263"/>
      <c r="AB63" s="263">
        <v>0</v>
      </c>
      <c r="AC63" s="263"/>
      <c r="AD63" s="263" t="s">
        <v>590</v>
      </c>
      <c r="AE63" s="263"/>
      <c r="AF63" s="263">
        <v>0</v>
      </c>
      <c r="AG63" s="263">
        <v>0</v>
      </c>
    </row>
    <row r="64" spans="1:33" s="90" customFormat="1" x14ac:dyDescent="0.25">
      <c r="A64" s="264" t="s">
        <v>125</v>
      </c>
      <c r="B64" s="265" t="s">
        <v>119</v>
      </c>
      <c r="C64" s="263"/>
      <c r="D64" s="263"/>
      <c r="E64" s="263"/>
      <c r="F64" s="263"/>
      <c r="G64" s="263">
        <v>0</v>
      </c>
      <c r="H64" s="263">
        <v>0</v>
      </c>
      <c r="I64" s="263"/>
      <c r="J64" s="263">
        <v>0</v>
      </c>
      <c r="K64" s="263"/>
      <c r="L64" s="263">
        <v>0</v>
      </c>
      <c r="M64" s="263"/>
      <c r="N64" s="263" t="s">
        <v>590</v>
      </c>
      <c r="O64" s="263"/>
      <c r="P64" s="263">
        <v>0</v>
      </c>
      <c r="Q64" s="263"/>
      <c r="R64" s="263" t="s">
        <v>590</v>
      </c>
      <c r="S64" s="263"/>
      <c r="T64" s="263">
        <v>0</v>
      </c>
      <c r="U64" s="263"/>
      <c r="V64" s="263" t="s">
        <v>590</v>
      </c>
      <c r="W64" s="263"/>
      <c r="X64" s="263">
        <v>0</v>
      </c>
      <c r="Y64" s="263"/>
      <c r="Z64" s="263" t="s">
        <v>590</v>
      </c>
      <c r="AA64" s="263"/>
      <c r="AB64" s="263">
        <v>0</v>
      </c>
      <c r="AC64" s="263"/>
      <c r="AD64" s="263" t="s">
        <v>590</v>
      </c>
      <c r="AE64" s="263"/>
      <c r="AF64" s="263">
        <v>0</v>
      </c>
      <c r="AG64" s="263">
        <v>0</v>
      </c>
    </row>
    <row r="65" spans="1:33" s="90" customFormat="1" x14ac:dyDescent="0.25">
      <c r="A65" s="264" t="s">
        <v>124</v>
      </c>
      <c r="B65" s="267" t="s">
        <v>118</v>
      </c>
      <c r="C65" s="263"/>
      <c r="D65" s="263"/>
      <c r="E65" s="263"/>
      <c r="F65" s="263"/>
      <c r="G65" s="263">
        <v>0</v>
      </c>
      <c r="H65" s="263">
        <v>0</v>
      </c>
      <c r="I65" s="263"/>
      <c r="J65" s="263">
        <v>0</v>
      </c>
      <c r="K65" s="263"/>
      <c r="L65" s="263">
        <v>0</v>
      </c>
      <c r="M65" s="263"/>
      <c r="N65" s="263" t="s">
        <v>590</v>
      </c>
      <c r="O65" s="263"/>
      <c r="P65" s="263">
        <v>0</v>
      </c>
      <c r="Q65" s="263"/>
      <c r="R65" s="263" t="s">
        <v>590</v>
      </c>
      <c r="S65" s="263"/>
      <c r="T65" s="263">
        <v>0</v>
      </c>
      <c r="U65" s="263"/>
      <c r="V65" s="263" t="s">
        <v>590</v>
      </c>
      <c r="W65" s="263"/>
      <c r="X65" s="263">
        <v>0</v>
      </c>
      <c r="Y65" s="263"/>
      <c r="Z65" s="263" t="s">
        <v>590</v>
      </c>
      <c r="AA65" s="263"/>
      <c r="AB65" s="263">
        <v>0</v>
      </c>
      <c r="AC65" s="263"/>
      <c r="AD65" s="263" t="s">
        <v>590</v>
      </c>
      <c r="AE65" s="263"/>
      <c r="AF65" s="263">
        <v>0</v>
      </c>
      <c r="AG65" s="263">
        <v>0</v>
      </c>
    </row>
    <row r="66" spans="1:33" s="90" customFormat="1" x14ac:dyDescent="0.25">
      <c r="A66" s="264" t="s">
        <v>123</v>
      </c>
      <c r="B66" s="267" t="s">
        <v>117</v>
      </c>
      <c r="C66" s="263"/>
      <c r="D66" s="263"/>
      <c r="E66" s="263"/>
      <c r="F66" s="263"/>
      <c r="G66" s="263">
        <v>0</v>
      </c>
      <c r="H66" s="263">
        <v>0</v>
      </c>
      <c r="I66" s="263"/>
      <c r="J66" s="263">
        <v>0</v>
      </c>
      <c r="K66" s="263"/>
      <c r="L66" s="263">
        <v>0</v>
      </c>
      <c r="M66" s="263"/>
      <c r="N66" s="263" t="s">
        <v>590</v>
      </c>
      <c r="O66" s="263"/>
      <c r="P66" s="263">
        <v>0</v>
      </c>
      <c r="Q66" s="263"/>
      <c r="R66" s="263" t="s">
        <v>590</v>
      </c>
      <c r="S66" s="263"/>
      <c r="T66" s="263">
        <v>0</v>
      </c>
      <c r="U66" s="263"/>
      <c r="V66" s="263" t="s">
        <v>590</v>
      </c>
      <c r="W66" s="263"/>
      <c r="X66" s="263">
        <v>0</v>
      </c>
      <c r="Y66" s="263"/>
      <c r="Z66" s="263" t="s">
        <v>590</v>
      </c>
      <c r="AA66" s="263"/>
      <c r="AB66" s="263">
        <v>0</v>
      </c>
      <c r="AC66" s="263"/>
      <c r="AD66" s="263" t="s">
        <v>590</v>
      </c>
      <c r="AE66" s="263"/>
      <c r="AF66" s="263">
        <v>0</v>
      </c>
      <c r="AG66" s="263">
        <v>0</v>
      </c>
    </row>
    <row r="67" spans="1:33" s="90" customFormat="1" x14ac:dyDescent="0.25">
      <c r="A67" s="264" t="s">
        <v>122</v>
      </c>
      <c r="B67" s="267" t="s">
        <v>515</v>
      </c>
      <c r="C67" s="263"/>
      <c r="D67" s="263"/>
      <c r="E67" s="263"/>
      <c r="F67" s="263"/>
      <c r="G67" s="263">
        <v>0</v>
      </c>
      <c r="H67" s="263">
        <v>0</v>
      </c>
      <c r="I67" s="263"/>
      <c r="J67" s="263">
        <v>0</v>
      </c>
      <c r="K67" s="263"/>
      <c r="L67" s="263">
        <v>0</v>
      </c>
      <c r="M67" s="263"/>
      <c r="N67" s="263" t="s">
        <v>590</v>
      </c>
      <c r="O67" s="263"/>
      <c r="P67" s="263">
        <v>0</v>
      </c>
      <c r="Q67" s="263"/>
      <c r="R67" s="263" t="s">
        <v>590</v>
      </c>
      <c r="S67" s="263"/>
      <c r="T67" s="263">
        <v>0</v>
      </c>
      <c r="U67" s="263"/>
      <c r="V67" s="263" t="s">
        <v>590</v>
      </c>
      <c r="W67" s="263"/>
      <c r="X67" s="263">
        <v>0</v>
      </c>
      <c r="Y67" s="263"/>
      <c r="Z67" s="263" t="s">
        <v>590</v>
      </c>
      <c r="AA67" s="263"/>
      <c r="AB67" s="263">
        <v>0</v>
      </c>
      <c r="AC67" s="263"/>
      <c r="AD67" s="263" t="s">
        <v>590</v>
      </c>
      <c r="AE67" s="263"/>
      <c r="AF67" s="263">
        <v>0</v>
      </c>
      <c r="AG67" s="263">
        <v>0</v>
      </c>
    </row>
    <row r="68" spans="1:33" s="90" customFormat="1" x14ac:dyDescent="0.25">
      <c r="A68" s="264" t="s">
        <v>516</v>
      </c>
      <c r="B68" s="267" t="s">
        <v>517</v>
      </c>
      <c r="C68" s="263"/>
      <c r="D68" s="263"/>
      <c r="E68" s="263"/>
      <c r="F68" s="263"/>
      <c r="G68" s="263">
        <v>0</v>
      </c>
      <c r="H68" s="263">
        <v>0</v>
      </c>
      <c r="I68" s="263"/>
      <c r="J68" s="263">
        <v>0</v>
      </c>
      <c r="K68" s="263"/>
      <c r="L68" s="263">
        <v>0</v>
      </c>
      <c r="M68" s="263"/>
      <c r="N68" s="263" t="s">
        <v>590</v>
      </c>
      <c r="O68" s="263"/>
      <c r="P68" s="263">
        <v>0</v>
      </c>
      <c r="Q68" s="263"/>
      <c r="R68" s="263" t="s">
        <v>590</v>
      </c>
      <c r="S68" s="263"/>
      <c r="T68" s="263">
        <v>0</v>
      </c>
      <c r="U68" s="263"/>
      <c r="V68" s="263" t="s">
        <v>590</v>
      </c>
      <c r="W68" s="263"/>
      <c r="X68" s="263">
        <v>0</v>
      </c>
      <c r="Y68" s="263"/>
      <c r="Z68" s="263" t="s">
        <v>590</v>
      </c>
      <c r="AA68" s="263"/>
      <c r="AB68" s="263">
        <v>0</v>
      </c>
      <c r="AC68" s="263"/>
      <c r="AD68" s="263" t="s">
        <v>590</v>
      </c>
      <c r="AE68" s="263"/>
      <c r="AF68" s="263">
        <v>0</v>
      </c>
      <c r="AG68" s="263">
        <v>0</v>
      </c>
    </row>
    <row r="69" spans="1:33" s="90" customFormat="1" x14ac:dyDescent="0.25">
      <c r="A69" s="264" t="s">
        <v>518</v>
      </c>
      <c r="B69" s="267" t="s">
        <v>519</v>
      </c>
      <c r="C69" s="263"/>
      <c r="D69" s="263"/>
      <c r="E69" s="263"/>
      <c r="F69" s="263"/>
      <c r="G69" s="263">
        <v>0</v>
      </c>
      <c r="H69" s="263">
        <v>0</v>
      </c>
      <c r="I69" s="263"/>
      <c r="J69" s="263">
        <v>0</v>
      </c>
      <c r="K69" s="263"/>
      <c r="L69" s="263">
        <v>0</v>
      </c>
      <c r="M69" s="263"/>
      <c r="N69" s="263" t="s">
        <v>590</v>
      </c>
      <c r="O69" s="263"/>
      <c r="P69" s="263">
        <v>0</v>
      </c>
      <c r="Q69" s="263"/>
      <c r="R69" s="263" t="s">
        <v>590</v>
      </c>
      <c r="S69" s="263"/>
      <c r="T69" s="263">
        <v>0</v>
      </c>
      <c r="U69" s="263"/>
      <c r="V69" s="263" t="s">
        <v>590</v>
      </c>
      <c r="W69" s="263"/>
      <c r="X69" s="263">
        <v>0</v>
      </c>
      <c r="Y69" s="263"/>
      <c r="Z69" s="263" t="s">
        <v>590</v>
      </c>
      <c r="AA69" s="263"/>
      <c r="AB69" s="263">
        <v>0</v>
      </c>
      <c r="AC69" s="263"/>
      <c r="AD69" s="263" t="s">
        <v>590</v>
      </c>
      <c r="AE69" s="263"/>
      <c r="AF69" s="263">
        <v>0</v>
      </c>
      <c r="AG69" s="263">
        <v>0</v>
      </c>
    </row>
    <row r="70" spans="1:33" s="90" customFormat="1" x14ac:dyDescent="0.25">
      <c r="A70" s="264" t="s">
        <v>520</v>
      </c>
      <c r="B70" s="267" t="s">
        <v>521</v>
      </c>
      <c r="C70" s="263"/>
      <c r="D70" s="263"/>
      <c r="E70" s="263"/>
      <c r="F70" s="263"/>
      <c r="G70" s="263">
        <v>0</v>
      </c>
      <c r="H70" s="263">
        <v>0</v>
      </c>
      <c r="I70" s="263"/>
      <c r="J70" s="263">
        <v>0</v>
      </c>
      <c r="K70" s="263"/>
      <c r="L70" s="263">
        <v>0</v>
      </c>
      <c r="M70" s="263"/>
      <c r="N70" s="263" t="s">
        <v>590</v>
      </c>
      <c r="O70" s="263"/>
      <c r="P70" s="263">
        <v>0</v>
      </c>
      <c r="Q70" s="263"/>
      <c r="R70" s="263" t="s">
        <v>590</v>
      </c>
      <c r="S70" s="263"/>
      <c r="T70" s="263">
        <v>0</v>
      </c>
      <c r="U70" s="263"/>
      <c r="V70" s="263" t="s">
        <v>590</v>
      </c>
      <c r="W70" s="263"/>
      <c r="X70" s="263">
        <v>0</v>
      </c>
      <c r="Y70" s="263"/>
      <c r="Z70" s="263" t="s">
        <v>590</v>
      </c>
      <c r="AA70" s="263"/>
      <c r="AB70" s="263">
        <v>0</v>
      </c>
      <c r="AC70" s="263"/>
      <c r="AD70" s="263" t="s">
        <v>590</v>
      </c>
      <c r="AE70" s="263"/>
      <c r="AF70" s="263">
        <v>0</v>
      </c>
      <c r="AG70" s="263">
        <v>0</v>
      </c>
    </row>
    <row r="71" spans="1:33" s="90" customFormat="1" x14ac:dyDescent="0.25">
      <c r="A71" s="264" t="s">
        <v>522</v>
      </c>
      <c r="B71" s="267" t="s">
        <v>523</v>
      </c>
      <c r="C71" s="263"/>
      <c r="D71" s="263"/>
      <c r="E71" s="263"/>
      <c r="F71" s="263"/>
      <c r="G71" s="263">
        <v>0</v>
      </c>
      <c r="H71" s="263">
        <v>0</v>
      </c>
      <c r="I71" s="263"/>
      <c r="J71" s="263">
        <v>0</v>
      </c>
      <c r="K71" s="263"/>
      <c r="L71" s="263">
        <v>0</v>
      </c>
      <c r="M71" s="263"/>
      <c r="N71" s="263" t="s">
        <v>590</v>
      </c>
      <c r="O71" s="263"/>
      <c r="P71" s="263">
        <v>0</v>
      </c>
      <c r="Q71" s="263"/>
      <c r="R71" s="263" t="s">
        <v>590</v>
      </c>
      <c r="S71" s="263"/>
      <c r="T71" s="263">
        <v>0</v>
      </c>
      <c r="U71" s="263"/>
      <c r="V71" s="263" t="s">
        <v>590</v>
      </c>
      <c r="W71" s="263"/>
      <c r="X71" s="263">
        <v>0</v>
      </c>
      <c r="Y71" s="263"/>
      <c r="Z71" s="263" t="s">
        <v>590</v>
      </c>
      <c r="AA71" s="263"/>
      <c r="AB71" s="263">
        <v>0</v>
      </c>
      <c r="AC71" s="263"/>
      <c r="AD71" s="263" t="s">
        <v>590</v>
      </c>
      <c r="AE71" s="263"/>
      <c r="AF71" s="263">
        <v>0</v>
      </c>
      <c r="AG71" s="263">
        <v>0</v>
      </c>
    </row>
    <row r="72" spans="1:33" s="90" customFormat="1" x14ac:dyDescent="0.25">
      <c r="A72" s="264" t="s">
        <v>524</v>
      </c>
      <c r="B72" s="267" t="s">
        <v>525</v>
      </c>
      <c r="C72" s="263"/>
      <c r="D72" s="263"/>
      <c r="E72" s="263"/>
      <c r="F72" s="263"/>
      <c r="G72" s="263">
        <v>0</v>
      </c>
      <c r="H72" s="263">
        <v>0</v>
      </c>
      <c r="I72" s="263"/>
      <c r="J72" s="263">
        <v>0</v>
      </c>
      <c r="K72" s="263"/>
      <c r="L72" s="263">
        <v>0</v>
      </c>
      <c r="M72" s="263"/>
      <c r="N72" s="263" t="s">
        <v>590</v>
      </c>
      <c r="O72" s="263"/>
      <c r="P72" s="263">
        <v>0</v>
      </c>
      <c r="Q72" s="263"/>
      <c r="R72" s="263" t="s">
        <v>590</v>
      </c>
      <c r="S72" s="263"/>
      <c r="T72" s="263">
        <v>0</v>
      </c>
      <c r="U72" s="263"/>
      <c r="V72" s="263" t="s">
        <v>590</v>
      </c>
      <c r="W72" s="263"/>
      <c r="X72" s="263">
        <v>0</v>
      </c>
      <c r="Y72" s="263"/>
      <c r="Z72" s="263" t="s">
        <v>590</v>
      </c>
      <c r="AA72" s="263"/>
      <c r="AB72" s="263">
        <v>0</v>
      </c>
      <c r="AC72" s="263"/>
      <c r="AD72" s="263" t="s">
        <v>590</v>
      </c>
      <c r="AE72" s="263"/>
      <c r="AF72" s="263">
        <v>0</v>
      </c>
      <c r="AG72" s="263">
        <v>0</v>
      </c>
    </row>
    <row r="73" spans="1:33" s="90" customFormat="1" x14ac:dyDescent="0.25">
      <c r="A73" s="264" t="s">
        <v>526</v>
      </c>
      <c r="B73" s="267" t="s">
        <v>527</v>
      </c>
      <c r="C73" s="263"/>
      <c r="D73" s="263"/>
      <c r="E73" s="263"/>
      <c r="F73" s="263"/>
      <c r="G73" s="263">
        <v>0</v>
      </c>
      <c r="H73" s="263">
        <v>0</v>
      </c>
      <c r="I73" s="263"/>
      <c r="J73" s="263">
        <v>0</v>
      </c>
      <c r="K73" s="263"/>
      <c r="L73" s="263">
        <v>0</v>
      </c>
      <c r="M73" s="263"/>
      <c r="N73" s="263" t="s">
        <v>590</v>
      </c>
      <c r="O73" s="263"/>
      <c r="P73" s="263">
        <v>0</v>
      </c>
      <c r="Q73" s="263"/>
      <c r="R73" s="263" t="s">
        <v>590</v>
      </c>
      <c r="S73" s="263"/>
      <c r="T73" s="263">
        <v>0</v>
      </c>
      <c r="U73" s="263"/>
      <c r="V73" s="263" t="s">
        <v>590</v>
      </c>
      <c r="W73" s="263"/>
      <c r="X73" s="263">
        <v>0</v>
      </c>
      <c r="Y73" s="263"/>
      <c r="Z73" s="263" t="s">
        <v>590</v>
      </c>
      <c r="AA73" s="263"/>
      <c r="AB73" s="263">
        <v>0</v>
      </c>
      <c r="AC73" s="263"/>
      <c r="AD73" s="263" t="s">
        <v>590</v>
      </c>
      <c r="AE73" s="263"/>
      <c r="AF73" s="263">
        <v>0</v>
      </c>
      <c r="AG73" s="263">
        <v>0</v>
      </c>
    </row>
    <row r="74" spans="1:33" s="90" customFormat="1" ht="36.75" customHeight="1" x14ac:dyDescent="0.25">
      <c r="A74" s="261" t="s">
        <v>58</v>
      </c>
      <c r="B74" s="268" t="s">
        <v>214</v>
      </c>
      <c r="C74" s="263"/>
      <c r="D74" s="263"/>
      <c r="E74" s="263"/>
      <c r="F74" s="263"/>
      <c r="G74" s="263">
        <v>0</v>
      </c>
      <c r="H74" s="263">
        <v>0</v>
      </c>
      <c r="I74" s="263"/>
      <c r="J74" s="263">
        <v>0</v>
      </c>
      <c r="K74" s="263"/>
      <c r="L74" s="263">
        <v>0</v>
      </c>
      <c r="M74" s="263"/>
      <c r="N74" s="263" t="s">
        <v>590</v>
      </c>
      <c r="O74" s="263"/>
      <c r="P74" s="263">
        <v>0</v>
      </c>
      <c r="Q74" s="263"/>
      <c r="R74" s="263" t="s">
        <v>590</v>
      </c>
      <c r="S74" s="263"/>
      <c r="T74" s="263">
        <v>0</v>
      </c>
      <c r="U74" s="263"/>
      <c r="V74" s="263" t="s">
        <v>590</v>
      </c>
      <c r="W74" s="263"/>
      <c r="X74" s="263">
        <v>0</v>
      </c>
      <c r="Y74" s="263"/>
      <c r="Z74" s="263" t="s">
        <v>590</v>
      </c>
      <c r="AA74" s="263"/>
      <c r="AB74" s="263">
        <v>0</v>
      </c>
      <c r="AC74" s="263"/>
      <c r="AD74" s="263" t="s">
        <v>590</v>
      </c>
      <c r="AE74" s="263"/>
      <c r="AF74" s="263">
        <v>0</v>
      </c>
      <c r="AG74" s="263">
        <v>0</v>
      </c>
    </row>
    <row r="75" spans="1:33" s="90" customFormat="1" x14ac:dyDescent="0.25">
      <c r="A75" s="261" t="s">
        <v>56</v>
      </c>
      <c r="B75" s="262" t="s">
        <v>121</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row>
    <row r="76" spans="1:33" s="90" customFormat="1" ht="45" customHeight="1" x14ac:dyDescent="0.25">
      <c r="A76" s="264" t="s">
        <v>209</v>
      </c>
      <c r="B76" s="265" t="s">
        <v>497</v>
      </c>
      <c r="C76" s="300"/>
      <c r="D76" s="269"/>
      <c r="E76" s="270"/>
      <c r="F76" s="270"/>
      <c r="G76" s="263">
        <v>0</v>
      </c>
      <c r="H76" s="263">
        <v>0</v>
      </c>
      <c r="I76" s="263"/>
      <c r="J76" s="263">
        <v>0</v>
      </c>
      <c r="K76" s="263"/>
      <c r="L76" s="263">
        <v>0</v>
      </c>
      <c r="M76" s="270"/>
      <c r="N76" s="263" t="s">
        <v>590</v>
      </c>
      <c r="O76" s="269"/>
      <c r="P76" s="263">
        <v>0</v>
      </c>
      <c r="Q76" s="269"/>
      <c r="R76" s="263" t="s">
        <v>590</v>
      </c>
      <c r="S76" s="269"/>
      <c r="T76" s="263">
        <v>0</v>
      </c>
      <c r="U76" s="269"/>
      <c r="V76" s="263" t="s">
        <v>590</v>
      </c>
      <c r="W76" s="269"/>
      <c r="X76" s="263">
        <v>0</v>
      </c>
      <c r="Y76" s="269"/>
      <c r="Z76" s="263" t="s">
        <v>590</v>
      </c>
      <c r="AA76" s="269"/>
      <c r="AB76" s="263">
        <v>0</v>
      </c>
      <c r="AC76" s="269"/>
      <c r="AD76" s="263" t="s">
        <v>590</v>
      </c>
      <c r="AE76" s="269"/>
      <c r="AF76" s="263">
        <v>0</v>
      </c>
      <c r="AG76" s="263">
        <v>0</v>
      </c>
    </row>
    <row r="77" spans="1:33" s="90" customFormat="1" ht="39.75" customHeight="1" x14ac:dyDescent="0.25">
      <c r="A77" s="264" t="s">
        <v>210</v>
      </c>
      <c r="B77" s="267" t="s">
        <v>495</v>
      </c>
      <c r="C77" s="263"/>
      <c r="D77" s="263"/>
      <c r="E77" s="263"/>
      <c r="F77" s="263"/>
      <c r="G77" s="263">
        <v>0</v>
      </c>
      <c r="H77" s="263">
        <v>0</v>
      </c>
      <c r="I77" s="263"/>
      <c r="J77" s="263">
        <v>0</v>
      </c>
      <c r="K77" s="263"/>
      <c r="L77" s="263">
        <v>0</v>
      </c>
      <c r="M77" s="263"/>
      <c r="N77" s="263" t="s">
        <v>590</v>
      </c>
      <c r="O77" s="263"/>
      <c r="P77" s="263">
        <v>0</v>
      </c>
      <c r="Q77" s="263"/>
      <c r="R77" s="263" t="s">
        <v>590</v>
      </c>
      <c r="S77" s="263"/>
      <c r="T77" s="263">
        <v>0</v>
      </c>
      <c r="U77" s="263"/>
      <c r="V77" s="263" t="s">
        <v>590</v>
      </c>
      <c r="W77" s="263"/>
      <c r="X77" s="263">
        <v>0</v>
      </c>
      <c r="Y77" s="263"/>
      <c r="Z77" s="263" t="s">
        <v>590</v>
      </c>
      <c r="AA77" s="263"/>
      <c r="AB77" s="263">
        <v>0</v>
      </c>
      <c r="AC77" s="263"/>
      <c r="AD77" s="263" t="s">
        <v>590</v>
      </c>
      <c r="AE77" s="263"/>
      <c r="AF77" s="263">
        <v>0</v>
      </c>
      <c r="AG77" s="263">
        <v>0</v>
      </c>
    </row>
    <row r="78" spans="1:33" s="90" customFormat="1" x14ac:dyDescent="0.25">
      <c r="A78" s="264" t="s">
        <v>211</v>
      </c>
      <c r="B78" s="267" t="s">
        <v>137</v>
      </c>
      <c r="C78" s="263"/>
      <c r="D78" s="263"/>
      <c r="E78" s="263"/>
      <c r="F78" s="263"/>
      <c r="G78" s="263">
        <v>0</v>
      </c>
      <c r="H78" s="263">
        <v>0</v>
      </c>
      <c r="I78" s="263"/>
      <c r="J78" s="263">
        <v>0</v>
      </c>
      <c r="K78" s="263"/>
      <c r="L78" s="263">
        <v>0</v>
      </c>
      <c r="M78" s="263"/>
      <c r="N78" s="263" t="s">
        <v>590</v>
      </c>
      <c r="O78" s="263"/>
      <c r="P78" s="263">
        <v>0</v>
      </c>
      <c r="Q78" s="263"/>
      <c r="R78" s="263" t="s">
        <v>590</v>
      </c>
      <c r="S78" s="263"/>
      <c r="T78" s="263">
        <v>0</v>
      </c>
      <c r="U78" s="263"/>
      <c r="V78" s="263" t="s">
        <v>590</v>
      </c>
      <c r="W78" s="263"/>
      <c r="X78" s="263">
        <v>0</v>
      </c>
      <c r="Y78" s="263"/>
      <c r="Z78" s="263" t="s">
        <v>590</v>
      </c>
      <c r="AA78" s="263"/>
      <c r="AB78" s="263">
        <v>0</v>
      </c>
      <c r="AC78" s="263"/>
      <c r="AD78" s="263" t="s">
        <v>590</v>
      </c>
      <c r="AE78" s="263"/>
      <c r="AF78" s="263">
        <v>0</v>
      </c>
      <c r="AG78" s="263">
        <v>0</v>
      </c>
    </row>
    <row r="79" spans="1:33" s="90" customFormat="1" x14ac:dyDescent="0.25">
      <c r="A79" s="264" t="s">
        <v>212</v>
      </c>
      <c r="B79" s="265" t="s">
        <v>496</v>
      </c>
      <c r="C79" s="263"/>
      <c r="D79" s="263"/>
      <c r="E79" s="263"/>
      <c r="F79" s="263"/>
      <c r="G79" s="263">
        <v>0</v>
      </c>
      <c r="H79" s="263">
        <v>0</v>
      </c>
      <c r="I79" s="263"/>
      <c r="J79" s="263">
        <v>0</v>
      </c>
      <c r="K79" s="263"/>
      <c r="L79" s="263">
        <v>0</v>
      </c>
      <c r="M79" s="263"/>
      <c r="N79" s="263" t="s">
        <v>590</v>
      </c>
      <c r="O79" s="263"/>
      <c r="P79" s="263">
        <v>0</v>
      </c>
      <c r="Q79" s="263"/>
      <c r="R79" s="263" t="s">
        <v>590</v>
      </c>
      <c r="S79" s="263"/>
      <c r="T79" s="263">
        <v>0</v>
      </c>
      <c r="U79" s="263"/>
      <c r="V79" s="263" t="s">
        <v>590</v>
      </c>
      <c r="W79" s="263"/>
      <c r="X79" s="263">
        <v>0</v>
      </c>
      <c r="Y79" s="263"/>
      <c r="Z79" s="263" t="s">
        <v>590</v>
      </c>
      <c r="AA79" s="263"/>
      <c r="AB79" s="263">
        <v>0</v>
      </c>
      <c r="AC79" s="263"/>
      <c r="AD79" s="263" t="s">
        <v>590</v>
      </c>
      <c r="AE79" s="263"/>
      <c r="AF79" s="263">
        <v>0</v>
      </c>
      <c r="AG79" s="263">
        <v>0</v>
      </c>
    </row>
    <row r="80" spans="1:33" s="90" customFormat="1" x14ac:dyDescent="0.25">
      <c r="A80" s="264" t="s">
        <v>213</v>
      </c>
      <c r="B80" s="265" t="s">
        <v>498</v>
      </c>
      <c r="C80" s="300"/>
      <c r="D80" s="269"/>
      <c r="E80" s="270"/>
      <c r="F80" s="270"/>
      <c r="G80" s="263">
        <v>0</v>
      </c>
      <c r="H80" s="263">
        <v>0</v>
      </c>
      <c r="I80" s="263"/>
      <c r="J80" s="263">
        <v>0</v>
      </c>
      <c r="K80" s="263"/>
      <c r="L80" s="263">
        <v>0</v>
      </c>
      <c r="M80" s="270"/>
      <c r="N80" s="263" t="s">
        <v>590</v>
      </c>
      <c r="O80" s="269"/>
      <c r="P80" s="263">
        <v>0</v>
      </c>
      <c r="Q80" s="269"/>
      <c r="R80" s="263" t="s">
        <v>590</v>
      </c>
      <c r="S80" s="269"/>
      <c r="T80" s="263">
        <v>0</v>
      </c>
      <c r="U80" s="269"/>
      <c r="V80" s="263" t="s">
        <v>590</v>
      </c>
      <c r="W80" s="269"/>
      <c r="X80" s="263">
        <v>0</v>
      </c>
      <c r="Y80" s="269"/>
      <c r="Z80" s="263" t="s">
        <v>590</v>
      </c>
      <c r="AA80" s="269"/>
      <c r="AB80" s="263">
        <v>0</v>
      </c>
      <c r="AC80" s="269"/>
      <c r="AD80" s="263" t="s">
        <v>590</v>
      </c>
      <c r="AE80" s="269"/>
      <c r="AF80" s="263">
        <v>0</v>
      </c>
      <c r="AG80" s="263">
        <v>0</v>
      </c>
    </row>
    <row r="81" spans="1:33" s="90" customFormat="1" x14ac:dyDescent="0.25">
      <c r="A81" s="264" t="s">
        <v>528</v>
      </c>
      <c r="B81" s="265" t="s">
        <v>499</v>
      </c>
      <c r="C81" s="300"/>
      <c r="D81" s="269"/>
      <c r="E81" s="270"/>
      <c r="F81" s="270"/>
      <c r="G81" s="263">
        <v>0</v>
      </c>
      <c r="H81" s="263">
        <v>0</v>
      </c>
      <c r="I81" s="263"/>
      <c r="J81" s="263">
        <v>0</v>
      </c>
      <c r="K81" s="263"/>
      <c r="L81" s="263">
        <v>0</v>
      </c>
      <c r="M81" s="270"/>
      <c r="N81" s="263" t="s">
        <v>590</v>
      </c>
      <c r="O81" s="269"/>
      <c r="P81" s="263">
        <v>0</v>
      </c>
      <c r="Q81" s="269"/>
      <c r="R81" s="263" t="s">
        <v>590</v>
      </c>
      <c r="S81" s="269"/>
      <c r="T81" s="263">
        <v>0</v>
      </c>
      <c r="U81" s="269"/>
      <c r="V81" s="263" t="s">
        <v>590</v>
      </c>
      <c r="W81" s="269"/>
      <c r="X81" s="263">
        <v>0</v>
      </c>
      <c r="Y81" s="269"/>
      <c r="Z81" s="263" t="s">
        <v>590</v>
      </c>
      <c r="AA81" s="269"/>
      <c r="AB81" s="263">
        <v>0</v>
      </c>
      <c r="AC81" s="269"/>
      <c r="AD81" s="263" t="s">
        <v>590</v>
      </c>
      <c r="AE81" s="269"/>
      <c r="AF81" s="263">
        <v>0</v>
      </c>
      <c r="AG81" s="263">
        <v>0</v>
      </c>
    </row>
    <row r="82" spans="1:33" s="90" customFormat="1" x14ac:dyDescent="0.25">
      <c r="A82" s="264" t="s">
        <v>529</v>
      </c>
      <c r="B82" s="265" t="s">
        <v>500</v>
      </c>
      <c r="C82" s="300"/>
      <c r="D82" s="269"/>
      <c r="E82" s="270"/>
      <c r="F82" s="270"/>
      <c r="G82" s="263">
        <v>0</v>
      </c>
      <c r="H82" s="263">
        <v>0</v>
      </c>
      <c r="I82" s="263"/>
      <c r="J82" s="263">
        <v>0</v>
      </c>
      <c r="K82" s="263"/>
      <c r="L82" s="263">
        <v>0</v>
      </c>
      <c r="M82" s="270"/>
      <c r="N82" s="263" t="s">
        <v>590</v>
      </c>
      <c r="O82" s="269"/>
      <c r="P82" s="263">
        <v>0</v>
      </c>
      <c r="Q82" s="269"/>
      <c r="R82" s="263" t="s">
        <v>590</v>
      </c>
      <c r="S82" s="269"/>
      <c r="T82" s="263">
        <v>0</v>
      </c>
      <c r="U82" s="269"/>
      <c r="V82" s="263" t="s">
        <v>590</v>
      </c>
      <c r="W82" s="269"/>
      <c r="X82" s="263">
        <v>0</v>
      </c>
      <c r="Y82" s="269"/>
      <c r="Z82" s="263" t="s">
        <v>590</v>
      </c>
      <c r="AA82" s="269"/>
      <c r="AB82" s="263">
        <v>0</v>
      </c>
      <c r="AC82" s="269"/>
      <c r="AD82" s="263" t="s">
        <v>590</v>
      </c>
      <c r="AE82" s="269"/>
      <c r="AF82" s="263">
        <v>0</v>
      </c>
      <c r="AG82" s="263">
        <v>0</v>
      </c>
    </row>
    <row r="83" spans="1:33" s="90" customFormat="1" x14ac:dyDescent="0.25">
      <c r="A83" s="264" t="s">
        <v>530</v>
      </c>
      <c r="B83" s="265" t="s">
        <v>502</v>
      </c>
      <c r="C83" s="300"/>
      <c r="D83" s="269"/>
      <c r="E83" s="270"/>
      <c r="F83" s="270"/>
      <c r="G83" s="263">
        <v>0</v>
      </c>
      <c r="H83" s="263">
        <v>0</v>
      </c>
      <c r="I83" s="263"/>
      <c r="J83" s="263">
        <v>0</v>
      </c>
      <c r="K83" s="263"/>
      <c r="L83" s="263">
        <v>0</v>
      </c>
      <c r="M83" s="270"/>
      <c r="N83" s="263" t="s">
        <v>590</v>
      </c>
      <c r="O83" s="269"/>
      <c r="P83" s="263">
        <v>0</v>
      </c>
      <c r="Q83" s="269"/>
      <c r="R83" s="263" t="s">
        <v>590</v>
      </c>
      <c r="S83" s="269"/>
      <c r="T83" s="263">
        <v>0</v>
      </c>
      <c r="U83" s="269"/>
      <c r="V83" s="263" t="s">
        <v>590</v>
      </c>
      <c r="W83" s="269"/>
      <c r="X83" s="263">
        <v>0</v>
      </c>
      <c r="Y83" s="269"/>
      <c r="Z83" s="263" t="s">
        <v>590</v>
      </c>
      <c r="AA83" s="269"/>
      <c r="AB83" s="263">
        <v>0</v>
      </c>
      <c r="AC83" s="269"/>
      <c r="AD83" s="263" t="s">
        <v>590</v>
      </c>
      <c r="AE83" s="269"/>
      <c r="AF83" s="263">
        <v>0</v>
      </c>
      <c r="AG83" s="263">
        <v>0</v>
      </c>
    </row>
    <row r="84" spans="1:33" s="90" customFormat="1" x14ac:dyDescent="0.25">
      <c r="A84" s="264" t="s">
        <v>531</v>
      </c>
      <c r="B84" s="265" t="s">
        <v>504</v>
      </c>
      <c r="C84" s="300"/>
      <c r="D84" s="269"/>
      <c r="E84" s="270"/>
      <c r="F84" s="270"/>
      <c r="G84" s="263">
        <v>0</v>
      </c>
      <c r="H84" s="263">
        <v>0</v>
      </c>
      <c r="I84" s="263"/>
      <c r="J84" s="263">
        <v>0</v>
      </c>
      <c r="K84" s="263"/>
      <c r="L84" s="263">
        <v>0</v>
      </c>
      <c r="M84" s="270"/>
      <c r="N84" s="263" t="s">
        <v>590</v>
      </c>
      <c r="O84" s="269"/>
      <c r="P84" s="263">
        <v>0</v>
      </c>
      <c r="Q84" s="269"/>
      <c r="R84" s="263" t="s">
        <v>590</v>
      </c>
      <c r="S84" s="269"/>
      <c r="T84" s="263">
        <v>0</v>
      </c>
      <c r="U84" s="269"/>
      <c r="V84" s="263" t="s">
        <v>590</v>
      </c>
      <c r="W84" s="269"/>
      <c r="X84" s="263">
        <v>0</v>
      </c>
      <c r="Y84" s="269"/>
      <c r="Z84" s="263" t="s">
        <v>590</v>
      </c>
      <c r="AA84" s="269"/>
      <c r="AB84" s="263">
        <v>0</v>
      </c>
      <c r="AC84" s="269"/>
      <c r="AD84" s="263" t="s">
        <v>590</v>
      </c>
      <c r="AE84" s="269"/>
      <c r="AF84" s="263">
        <v>0</v>
      </c>
      <c r="AG84" s="263">
        <v>0</v>
      </c>
    </row>
    <row r="85" spans="1:33" s="90" customFormat="1" x14ac:dyDescent="0.25">
      <c r="A85" s="264" t="s">
        <v>532</v>
      </c>
      <c r="B85" s="265" t="s">
        <v>506</v>
      </c>
      <c r="C85" s="300"/>
      <c r="D85" s="269"/>
      <c r="E85" s="270"/>
      <c r="F85" s="270"/>
      <c r="G85" s="263">
        <v>0</v>
      </c>
      <c r="H85" s="263">
        <v>0</v>
      </c>
      <c r="I85" s="263"/>
      <c r="J85" s="263">
        <v>0</v>
      </c>
      <c r="K85" s="263"/>
      <c r="L85" s="263">
        <v>0</v>
      </c>
      <c r="M85" s="270"/>
      <c r="N85" s="263" t="s">
        <v>590</v>
      </c>
      <c r="O85" s="269"/>
      <c r="P85" s="263">
        <v>0</v>
      </c>
      <c r="Q85" s="269"/>
      <c r="R85" s="263" t="s">
        <v>590</v>
      </c>
      <c r="S85" s="269"/>
      <c r="T85" s="263">
        <v>0</v>
      </c>
      <c r="U85" s="269"/>
      <c r="V85" s="263" t="s">
        <v>590</v>
      </c>
      <c r="W85" s="269"/>
      <c r="X85" s="263">
        <v>0</v>
      </c>
      <c r="Y85" s="269"/>
      <c r="Z85" s="263" t="s">
        <v>590</v>
      </c>
      <c r="AA85" s="269"/>
      <c r="AB85" s="263">
        <v>0</v>
      </c>
      <c r="AC85" s="269"/>
      <c r="AD85" s="263" t="s">
        <v>590</v>
      </c>
      <c r="AE85" s="269"/>
      <c r="AF85" s="263">
        <v>0</v>
      </c>
      <c r="AG85" s="263">
        <v>0</v>
      </c>
    </row>
    <row r="86" spans="1:33" s="90" customFormat="1" x14ac:dyDescent="0.25">
      <c r="A86" s="264" t="s">
        <v>533</v>
      </c>
      <c r="B86" s="265" t="s">
        <v>508</v>
      </c>
      <c r="C86" s="301"/>
      <c r="D86" s="269"/>
      <c r="E86" s="270"/>
      <c r="F86" s="270"/>
      <c r="G86" s="263">
        <v>0</v>
      </c>
      <c r="H86" s="263">
        <v>0</v>
      </c>
      <c r="I86" s="263"/>
      <c r="J86" s="263">
        <v>0</v>
      </c>
      <c r="K86" s="263"/>
      <c r="L86" s="263">
        <v>0</v>
      </c>
      <c r="M86" s="270"/>
      <c r="N86" s="263" t="s">
        <v>590</v>
      </c>
      <c r="O86" s="269"/>
      <c r="P86" s="263">
        <v>0</v>
      </c>
      <c r="Q86" s="269"/>
      <c r="R86" s="263" t="s">
        <v>590</v>
      </c>
      <c r="S86" s="269"/>
      <c r="T86" s="263">
        <v>0</v>
      </c>
      <c r="U86" s="269"/>
      <c r="V86" s="263" t="s">
        <v>590</v>
      </c>
      <c r="W86" s="269"/>
      <c r="X86" s="263">
        <v>0</v>
      </c>
      <c r="Y86" s="269"/>
      <c r="Z86" s="263" t="s">
        <v>590</v>
      </c>
      <c r="AA86" s="269"/>
      <c r="AB86" s="263">
        <v>0</v>
      </c>
      <c r="AC86" s="269"/>
      <c r="AD86" s="263" t="s">
        <v>590</v>
      </c>
      <c r="AE86" s="269"/>
      <c r="AF86" s="263">
        <v>0</v>
      </c>
      <c r="AG86" s="263">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F20:AG21"/>
    <mergeCell ref="AB21:AC21"/>
    <mergeCell ref="AD21:AE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B20:AE20"/>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Z19" zoomScale="70" zoomScaleSheetLayoutView="70"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20.710937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1.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3"/>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J_NS3300.VL.0033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4"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18"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18" customFormat="1" ht="15.75" thickBot="1" x14ac:dyDescent="0.3">
      <c r="A21" s="383" t="s">
        <v>406</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18" customFormat="1" ht="58.5" customHeight="1" x14ac:dyDescent="0.25">
      <c r="A22" s="384" t="s">
        <v>52</v>
      </c>
      <c r="B22" s="386" t="s">
        <v>24</v>
      </c>
      <c r="C22" s="388" t="s">
        <v>51</v>
      </c>
      <c r="D22" s="388" t="s">
        <v>50</v>
      </c>
      <c r="E22" s="390" t="s">
        <v>417</v>
      </c>
      <c r="F22" s="391"/>
      <c r="G22" s="391"/>
      <c r="H22" s="391"/>
      <c r="I22" s="391"/>
      <c r="J22" s="391"/>
      <c r="K22" s="391"/>
      <c r="L22" s="392"/>
      <c r="M22" s="388" t="s">
        <v>49</v>
      </c>
      <c r="N22" s="388" t="s">
        <v>48</v>
      </c>
      <c r="O22" s="388" t="s">
        <v>47</v>
      </c>
      <c r="P22" s="396" t="s">
        <v>222</v>
      </c>
      <c r="Q22" s="396" t="s">
        <v>46</v>
      </c>
      <c r="R22" s="396" t="s">
        <v>45</v>
      </c>
      <c r="S22" s="396" t="s">
        <v>44</v>
      </c>
      <c r="T22" s="396"/>
      <c r="U22" s="399" t="s">
        <v>43</v>
      </c>
      <c r="V22" s="399" t="s">
        <v>42</v>
      </c>
      <c r="W22" s="396" t="s">
        <v>41</v>
      </c>
      <c r="X22" s="396" t="s">
        <v>40</v>
      </c>
      <c r="Y22" s="396" t="s">
        <v>39</v>
      </c>
      <c r="Z22" s="39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7" t="s">
        <v>25</v>
      </c>
    </row>
    <row r="23" spans="1:48" s="18" customFormat="1" ht="64.5" customHeight="1" x14ac:dyDescent="0.25">
      <c r="A23" s="385"/>
      <c r="B23" s="387"/>
      <c r="C23" s="389"/>
      <c r="D23" s="389"/>
      <c r="E23" s="401" t="s">
        <v>23</v>
      </c>
      <c r="F23" s="404" t="s">
        <v>120</v>
      </c>
      <c r="G23" s="404" t="s">
        <v>119</v>
      </c>
      <c r="H23" s="404" t="s">
        <v>118</v>
      </c>
      <c r="I23" s="402" t="s">
        <v>333</v>
      </c>
      <c r="J23" s="402" t="s">
        <v>334</v>
      </c>
      <c r="K23" s="402" t="s">
        <v>335</v>
      </c>
      <c r="L23" s="404" t="s">
        <v>80</v>
      </c>
      <c r="M23" s="389"/>
      <c r="N23" s="389"/>
      <c r="O23" s="389"/>
      <c r="P23" s="394"/>
      <c r="Q23" s="394"/>
      <c r="R23" s="394"/>
      <c r="S23" s="397" t="s">
        <v>2</v>
      </c>
      <c r="T23" s="397" t="s">
        <v>11</v>
      </c>
      <c r="U23" s="400"/>
      <c r="V23" s="400"/>
      <c r="W23" s="394"/>
      <c r="X23" s="394"/>
      <c r="Y23" s="394"/>
      <c r="Z23" s="394"/>
      <c r="AA23" s="394"/>
      <c r="AB23" s="394"/>
      <c r="AC23" s="394"/>
      <c r="AD23" s="394"/>
      <c r="AE23" s="394"/>
      <c r="AF23" s="394" t="s">
        <v>22</v>
      </c>
      <c r="AG23" s="394"/>
      <c r="AH23" s="394" t="s">
        <v>21</v>
      </c>
      <c r="AI23" s="394"/>
      <c r="AJ23" s="395" t="s">
        <v>20</v>
      </c>
      <c r="AK23" s="395" t="s">
        <v>19</v>
      </c>
      <c r="AL23" s="395" t="s">
        <v>18</v>
      </c>
      <c r="AM23" s="395" t="s">
        <v>17</v>
      </c>
      <c r="AN23" s="395" t="s">
        <v>16</v>
      </c>
      <c r="AO23" s="395" t="s">
        <v>15</v>
      </c>
      <c r="AP23" s="395" t="s">
        <v>14</v>
      </c>
      <c r="AQ23" s="410" t="s">
        <v>11</v>
      </c>
      <c r="AR23" s="394"/>
      <c r="AS23" s="394"/>
      <c r="AT23" s="394"/>
      <c r="AU23" s="394"/>
      <c r="AV23" s="408"/>
    </row>
    <row r="24" spans="1:48" s="18" customFormat="1" ht="96.75" customHeight="1" x14ac:dyDescent="0.25">
      <c r="A24" s="385"/>
      <c r="B24" s="387"/>
      <c r="C24" s="389"/>
      <c r="D24" s="389"/>
      <c r="E24" s="406"/>
      <c r="F24" s="405"/>
      <c r="G24" s="405"/>
      <c r="H24" s="405"/>
      <c r="I24" s="403"/>
      <c r="J24" s="403"/>
      <c r="K24" s="403"/>
      <c r="L24" s="405"/>
      <c r="M24" s="389"/>
      <c r="N24" s="389"/>
      <c r="O24" s="389"/>
      <c r="P24" s="395"/>
      <c r="Q24" s="395"/>
      <c r="R24" s="395"/>
      <c r="S24" s="398"/>
      <c r="T24" s="398"/>
      <c r="U24" s="401"/>
      <c r="V24" s="401"/>
      <c r="W24" s="395"/>
      <c r="X24" s="395"/>
      <c r="Y24" s="395"/>
      <c r="Z24" s="395"/>
      <c r="AA24" s="395"/>
      <c r="AB24" s="395"/>
      <c r="AC24" s="395"/>
      <c r="AD24" s="395"/>
      <c r="AE24" s="395"/>
      <c r="AF24" s="273" t="s">
        <v>13</v>
      </c>
      <c r="AG24" s="273" t="s">
        <v>12</v>
      </c>
      <c r="AH24" s="274" t="s">
        <v>2</v>
      </c>
      <c r="AI24" s="274" t="s">
        <v>11</v>
      </c>
      <c r="AJ24" s="389"/>
      <c r="AK24" s="389"/>
      <c r="AL24" s="389"/>
      <c r="AM24" s="389"/>
      <c r="AN24" s="389"/>
      <c r="AO24" s="389"/>
      <c r="AP24" s="389"/>
      <c r="AQ24" s="411"/>
      <c r="AR24" s="395"/>
      <c r="AS24" s="395"/>
      <c r="AT24" s="395"/>
      <c r="AU24" s="395"/>
      <c r="AV24" s="409"/>
    </row>
    <row r="25" spans="1:48" s="17" customFormat="1" ht="11.25" x14ac:dyDescent="0.2">
      <c r="A25" s="66">
        <v>1</v>
      </c>
      <c r="B25" s="66">
        <v>2</v>
      </c>
      <c r="C25" s="66">
        <v>4</v>
      </c>
      <c r="D25" s="66">
        <v>5</v>
      </c>
      <c r="E25" s="66">
        <v>6</v>
      </c>
      <c r="F25" s="66">
        <f>E25+1</f>
        <v>7</v>
      </c>
      <c r="G25" s="66">
        <f t="shared" ref="G25:AV25" si="0">F25+1</f>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256" customFormat="1" ht="165" x14ac:dyDescent="0.25">
      <c r="A26" s="249" t="s">
        <v>464</v>
      </c>
      <c r="B26" s="250" t="s">
        <v>584</v>
      </c>
      <c r="C26" s="250" t="s">
        <v>465</v>
      </c>
      <c r="D26" s="251" t="s">
        <v>466</v>
      </c>
      <c r="E26" s="252" t="s">
        <v>453</v>
      </c>
      <c r="F26" s="252" t="s">
        <v>453</v>
      </c>
      <c r="G26" s="252" t="s">
        <v>453</v>
      </c>
      <c r="H26" s="252" t="s">
        <v>453</v>
      </c>
      <c r="I26" s="252" t="s">
        <v>453</v>
      </c>
      <c r="J26" s="252" t="s">
        <v>453</v>
      </c>
      <c r="K26" s="252" t="s">
        <v>453</v>
      </c>
      <c r="L26" s="252" t="s">
        <v>453</v>
      </c>
      <c r="M26" s="250" t="s">
        <v>536</v>
      </c>
      <c r="N26" s="253" t="s">
        <v>492</v>
      </c>
      <c r="O26" s="250" t="s">
        <v>584</v>
      </c>
      <c r="P26" s="254">
        <v>1370</v>
      </c>
      <c r="Q26" s="250" t="s">
        <v>467</v>
      </c>
      <c r="R26" s="254">
        <v>959</v>
      </c>
      <c r="S26" s="250" t="s">
        <v>468</v>
      </c>
      <c r="T26" s="250" t="s">
        <v>468</v>
      </c>
      <c r="U26" s="250">
        <v>7</v>
      </c>
      <c r="V26" s="250">
        <v>7</v>
      </c>
      <c r="W26" s="250" t="s">
        <v>469</v>
      </c>
      <c r="X26" s="255">
        <v>958</v>
      </c>
      <c r="Y26" s="250"/>
      <c r="Z26" s="250">
        <v>1</v>
      </c>
      <c r="AA26" s="254">
        <v>948</v>
      </c>
      <c r="AB26" s="254">
        <v>948</v>
      </c>
      <c r="AC26" s="250" t="s">
        <v>469</v>
      </c>
      <c r="AD26" s="254">
        <v>1119</v>
      </c>
      <c r="AE26" s="254">
        <v>1071</v>
      </c>
      <c r="AF26" s="251" t="s">
        <v>470</v>
      </c>
      <c r="AG26" s="250" t="s">
        <v>471</v>
      </c>
      <c r="AH26" s="250" t="s">
        <v>472</v>
      </c>
      <c r="AI26" s="250" t="s">
        <v>473</v>
      </c>
      <c r="AJ26" s="250" t="s">
        <v>472</v>
      </c>
      <c r="AK26" s="250" t="s">
        <v>474</v>
      </c>
      <c r="AL26" s="250"/>
      <c r="AM26" s="250"/>
      <c r="AN26" s="250"/>
      <c r="AO26" s="251" t="s">
        <v>475</v>
      </c>
      <c r="AP26" s="250" t="s">
        <v>476</v>
      </c>
      <c r="AQ26" s="250" t="s">
        <v>477</v>
      </c>
      <c r="AR26" s="250" t="s">
        <v>476</v>
      </c>
      <c r="AS26" s="250" t="s">
        <v>477</v>
      </c>
      <c r="AT26" s="250" t="s">
        <v>478</v>
      </c>
      <c r="AU26" s="250"/>
      <c r="AV26" s="250" t="s">
        <v>583</v>
      </c>
    </row>
    <row r="27" spans="1:48" s="256" customFormat="1" x14ac:dyDescent="0.25">
      <c r="A27" s="252"/>
      <c r="B27" s="252"/>
      <c r="C27" s="252"/>
      <c r="D27" s="252"/>
      <c r="E27" s="252"/>
      <c r="F27" s="252"/>
      <c r="G27" s="252"/>
      <c r="H27" s="252"/>
      <c r="I27" s="252"/>
      <c r="J27" s="252"/>
      <c r="K27" s="252"/>
      <c r="L27" s="252"/>
      <c r="M27" s="250" t="s">
        <v>475</v>
      </c>
      <c r="N27" s="253"/>
      <c r="O27" s="250"/>
      <c r="P27" s="254"/>
      <c r="Q27" s="250"/>
      <c r="R27" s="254"/>
      <c r="S27" s="250"/>
      <c r="T27" s="250"/>
      <c r="U27" s="250"/>
      <c r="V27" s="250"/>
      <c r="W27" s="250" t="s">
        <v>479</v>
      </c>
      <c r="X27" s="255">
        <v>959</v>
      </c>
      <c r="Y27" s="250"/>
      <c r="Z27" s="250"/>
      <c r="AA27" s="254">
        <v>959</v>
      </c>
      <c r="AB27" s="254"/>
      <c r="AC27" s="250"/>
      <c r="AD27" s="254"/>
      <c r="AE27" s="254"/>
      <c r="AF27" s="251" t="s">
        <v>475</v>
      </c>
      <c r="AG27" s="250"/>
      <c r="AH27" s="250"/>
      <c r="AI27" s="250"/>
      <c r="AJ27" s="250"/>
      <c r="AK27" s="250"/>
      <c r="AL27" s="250"/>
      <c r="AM27" s="250"/>
      <c r="AN27" s="250"/>
      <c r="AO27" s="251" t="s">
        <v>475</v>
      </c>
      <c r="AP27" s="250"/>
      <c r="AQ27" s="250"/>
      <c r="AR27" s="250"/>
      <c r="AS27" s="250"/>
      <c r="AT27" s="250"/>
      <c r="AU27" s="250"/>
      <c r="AV27" s="250"/>
    </row>
    <row r="28" spans="1:48" s="256" customFormat="1" x14ac:dyDescent="0.25">
      <c r="A28" s="252"/>
      <c r="B28" s="252"/>
      <c r="C28" s="252"/>
      <c r="D28" s="252"/>
      <c r="E28" s="252"/>
      <c r="F28" s="252"/>
      <c r="G28" s="252"/>
      <c r="H28" s="252"/>
      <c r="I28" s="252"/>
      <c r="J28" s="252"/>
      <c r="K28" s="252"/>
      <c r="L28" s="252"/>
      <c r="M28" s="250" t="s">
        <v>475</v>
      </c>
      <c r="N28" s="253"/>
      <c r="O28" s="250"/>
      <c r="P28" s="254"/>
      <c r="Q28" s="250"/>
      <c r="R28" s="254"/>
      <c r="S28" s="250"/>
      <c r="T28" s="250"/>
      <c r="U28" s="250"/>
      <c r="V28" s="250"/>
      <c r="W28" s="250" t="s">
        <v>480</v>
      </c>
      <c r="X28" s="255">
        <v>959</v>
      </c>
      <c r="Y28" s="250"/>
      <c r="Z28" s="250"/>
      <c r="AA28" s="254">
        <v>959</v>
      </c>
      <c r="AB28" s="254"/>
      <c r="AC28" s="250"/>
      <c r="AD28" s="254"/>
      <c r="AE28" s="254"/>
      <c r="AF28" s="251" t="s">
        <v>475</v>
      </c>
      <c r="AG28" s="250"/>
      <c r="AH28" s="250"/>
      <c r="AI28" s="250"/>
      <c r="AJ28" s="250"/>
      <c r="AK28" s="250"/>
      <c r="AL28" s="250"/>
      <c r="AM28" s="250"/>
      <c r="AN28" s="250"/>
      <c r="AO28" s="251" t="s">
        <v>475</v>
      </c>
      <c r="AP28" s="250"/>
      <c r="AQ28" s="250"/>
      <c r="AR28" s="250"/>
      <c r="AS28" s="250"/>
      <c r="AT28" s="250"/>
      <c r="AU28" s="250"/>
      <c r="AV28" s="250"/>
    </row>
    <row r="29" spans="1:48" s="256" customFormat="1" x14ac:dyDescent="0.25">
      <c r="A29" s="252"/>
      <c r="B29" s="252"/>
      <c r="C29" s="252"/>
      <c r="D29" s="252"/>
      <c r="E29" s="252"/>
      <c r="F29" s="252"/>
      <c r="G29" s="252"/>
      <c r="H29" s="252"/>
      <c r="I29" s="252"/>
      <c r="J29" s="252"/>
      <c r="K29" s="252"/>
      <c r="L29" s="252"/>
      <c r="M29" s="250" t="s">
        <v>475</v>
      </c>
      <c r="N29" s="253"/>
      <c r="O29" s="250"/>
      <c r="P29" s="254"/>
      <c r="Q29" s="250"/>
      <c r="R29" s="254"/>
      <c r="S29" s="250"/>
      <c r="T29" s="250"/>
      <c r="U29" s="250"/>
      <c r="V29" s="250"/>
      <c r="W29" s="250" t="s">
        <v>481</v>
      </c>
      <c r="X29" s="255">
        <v>959</v>
      </c>
      <c r="Y29" s="250"/>
      <c r="Z29" s="250"/>
      <c r="AA29" s="254">
        <v>959</v>
      </c>
      <c r="AB29" s="254"/>
      <c r="AC29" s="250"/>
      <c r="AD29" s="254"/>
      <c r="AE29" s="254"/>
      <c r="AF29" s="251" t="s">
        <v>475</v>
      </c>
      <c r="AG29" s="250"/>
      <c r="AH29" s="250"/>
      <c r="AI29" s="250"/>
      <c r="AJ29" s="250"/>
      <c r="AK29" s="250"/>
      <c r="AL29" s="250"/>
      <c r="AM29" s="250"/>
      <c r="AN29" s="250"/>
      <c r="AO29" s="251" t="s">
        <v>475</v>
      </c>
      <c r="AP29" s="250"/>
      <c r="AQ29" s="250"/>
      <c r="AR29" s="250"/>
      <c r="AS29" s="250"/>
      <c r="AT29" s="250"/>
      <c r="AU29" s="250"/>
      <c r="AV29" s="250"/>
    </row>
    <row r="30" spans="1:48" s="256" customFormat="1" x14ac:dyDescent="0.25">
      <c r="A30" s="252"/>
      <c r="B30" s="252"/>
      <c r="C30" s="252"/>
      <c r="D30" s="252"/>
      <c r="E30" s="252"/>
      <c r="F30" s="252"/>
      <c r="G30" s="252"/>
      <c r="H30" s="252"/>
      <c r="I30" s="252"/>
      <c r="J30" s="252"/>
      <c r="K30" s="252"/>
      <c r="L30" s="252"/>
      <c r="M30" s="250" t="s">
        <v>475</v>
      </c>
      <c r="N30" s="253"/>
      <c r="O30" s="250"/>
      <c r="P30" s="254"/>
      <c r="Q30" s="250"/>
      <c r="R30" s="254"/>
      <c r="S30" s="250"/>
      <c r="T30" s="250"/>
      <c r="U30" s="250"/>
      <c r="V30" s="250"/>
      <c r="W30" s="250" t="s">
        <v>482</v>
      </c>
      <c r="X30" s="255">
        <v>958</v>
      </c>
      <c r="Y30" s="250"/>
      <c r="Z30" s="250"/>
      <c r="AA30" s="254">
        <v>958</v>
      </c>
      <c r="AB30" s="254"/>
      <c r="AC30" s="250"/>
      <c r="AD30" s="254"/>
      <c r="AE30" s="254"/>
      <c r="AF30" s="251" t="s">
        <v>475</v>
      </c>
      <c r="AG30" s="250"/>
      <c r="AH30" s="250"/>
      <c r="AI30" s="250"/>
      <c r="AJ30" s="250"/>
      <c r="AK30" s="250"/>
      <c r="AL30" s="250"/>
      <c r="AM30" s="250"/>
      <c r="AN30" s="250"/>
      <c r="AO30" s="251" t="s">
        <v>475</v>
      </c>
      <c r="AP30" s="250"/>
      <c r="AQ30" s="250"/>
      <c r="AR30" s="250"/>
      <c r="AS30" s="250"/>
      <c r="AT30" s="250"/>
      <c r="AU30" s="250"/>
      <c r="AV30" s="250"/>
    </row>
    <row r="31" spans="1:48" s="256" customFormat="1" x14ac:dyDescent="0.25">
      <c r="A31" s="252"/>
      <c r="B31" s="252"/>
      <c r="C31" s="252"/>
      <c r="D31" s="252"/>
      <c r="E31" s="252"/>
      <c r="F31" s="252"/>
      <c r="G31" s="252"/>
      <c r="H31" s="252"/>
      <c r="I31" s="252"/>
      <c r="J31" s="252"/>
      <c r="K31" s="252"/>
      <c r="L31" s="252"/>
      <c r="M31" s="250" t="s">
        <v>475</v>
      </c>
      <c r="N31" s="253"/>
      <c r="O31" s="250"/>
      <c r="P31" s="254"/>
      <c r="Q31" s="250"/>
      <c r="R31" s="254"/>
      <c r="S31" s="250"/>
      <c r="T31" s="250"/>
      <c r="U31" s="250"/>
      <c r="V31" s="250"/>
      <c r="W31" s="250" t="s">
        <v>483</v>
      </c>
      <c r="X31" s="255">
        <v>959</v>
      </c>
      <c r="Y31" s="250"/>
      <c r="Z31" s="250"/>
      <c r="AA31" s="254">
        <v>959</v>
      </c>
      <c r="AB31" s="254"/>
      <c r="AC31" s="250"/>
      <c r="AD31" s="254"/>
      <c r="AE31" s="254"/>
      <c r="AF31" s="251" t="s">
        <v>475</v>
      </c>
      <c r="AG31" s="250"/>
      <c r="AH31" s="250"/>
      <c r="AI31" s="250"/>
      <c r="AJ31" s="250"/>
      <c r="AK31" s="250"/>
      <c r="AL31" s="250"/>
      <c r="AM31" s="250"/>
      <c r="AN31" s="250"/>
      <c r="AO31" s="251" t="s">
        <v>475</v>
      </c>
      <c r="AP31" s="250"/>
      <c r="AQ31" s="250"/>
      <c r="AR31" s="250"/>
      <c r="AS31" s="250"/>
      <c r="AT31" s="250"/>
      <c r="AU31" s="250"/>
      <c r="AV31" s="250"/>
    </row>
    <row r="32" spans="1:48" s="244" customFormat="1" x14ac:dyDescent="0.25">
      <c r="A32" s="257"/>
      <c r="B32" s="257"/>
      <c r="C32" s="257"/>
      <c r="D32" s="257"/>
      <c r="E32" s="257"/>
      <c r="F32" s="257"/>
      <c r="G32" s="257"/>
      <c r="H32" s="257"/>
      <c r="I32" s="257"/>
      <c r="J32" s="257"/>
      <c r="K32" s="257"/>
      <c r="L32" s="257"/>
      <c r="M32" s="250" t="s">
        <v>475</v>
      </c>
      <c r="N32" s="253"/>
      <c r="O32" s="250"/>
      <c r="P32" s="254"/>
      <c r="Q32" s="250"/>
      <c r="R32" s="254"/>
      <c r="S32" s="250"/>
      <c r="T32" s="250"/>
      <c r="U32" s="250"/>
      <c r="V32" s="250"/>
      <c r="W32" s="250" t="s">
        <v>484</v>
      </c>
      <c r="X32" s="255">
        <v>959</v>
      </c>
      <c r="Y32" s="250"/>
      <c r="Z32" s="250"/>
      <c r="AA32" s="254">
        <v>959</v>
      </c>
      <c r="AB32" s="254"/>
      <c r="AC32" s="250"/>
      <c r="AD32" s="254"/>
      <c r="AE32" s="254"/>
      <c r="AF32" s="251" t="s">
        <v>475</v>
      </c>
      <c r="AG32" s="250"/>
      <c r="AH32" s="250"/>
      <c r="AI32" s="250"/>
      <c r="AJ32" s="250"/>
      <c r="AK32" s="250"/>
      <c r="AL32" s="250"/>
      <c r="AM32" s="250"/>
      <c r="AN32" s="250"/>
      <c r="AO32" s="251" t="s">
        <v>475</v>
      </c>
      <c r="AP32" s="250"/>
      <c r="AQ32" s="250"/>
      <c r="AR32" s="250"/>
      <c r="AS32" s="250"/>
      <c r="AT32" s="250"/>
      <c r="AU32" s="250"/>
      <c r="AV32" s="250"/>
    </row>
    <row r="33" spans="15:27" s="67" customFormat="1" ht="12.75" x14ac:dyDescent="0.2">
      <c r="W33" s="240"/>
      <c r="X33" s="241"/>
      <c r="AA33" s="242"/>
    </row>
    <row r="34" spans="15:27" s="244" customFormat="1" x14ac:dyDescent="0.25">
      <c r="O34" s="243"/>
      <c r="Q34" s="242"/>
      <c r="Y34" s="24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2"/>
  <sheetViews>
    <sheetView tabSelected="1" view="pageBreakPreview" zoomScale="80" zoomScaleNormal="90" zoomScaleSheetLayoutView="80" workbookViewId="0">
      <selection activeCell="B26" sqref="B26"/>
    </sheetView>
  </sheetViews>
  <sheetFormatPr defaultRowHeight="15.75" x14ac:dyDescent="0.25"/>
  <cols>
    <col min="1" max="2" width="66.140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420" t="s">
        <v>69</v>
      </c>
    </row>
    <row r="2" spans="1:7" ht="18.75" x14ac:dyDescent="0.3">
      <c r="B2" s="421" t="s">
        <v>10</v>
      </c>
    </row>
    <row r="3" spans="1:7" ht="18.75" x14ac:dyDescent="0.3">
      <c r="B3" s="421" t="s">
        <v>425</v>
      </c>
    </row>
    <row r="4" spans="1:7" x14ac:dyDescent="0.25">
      <c r="B4" s="27"/>
    </row>
    <row r="5" spans="1:7" ht="18.75" x14ac:dyDescent="0.3">
      <c r="A5" s="414" t="str">
        <f>'1. паспорт местоположение'!A5:C5</f>
        <v>Год раскрытия информации: 2022 год</v>
      </c>
      <c r="B5" s="414"/>
      <c r="C5" s="37"/>
      <c r="D5" s="37"/>
      <c r="E5" s="37"/>
      <c r="F5" s="37"/>
      <c r="G5" s="37"/>
    </row>
    <row r="6" spans="1:7" ht="18.75" x14ac:dyDescent="0.3">
      <c r="A6" s="298"/>
      <c r="B6" s="298"/>
      <c r="C6" s="298"/>
      <c r="D6" s="298"/>
      <c r="E6" s="298"/>
      <c r="F6" s="298"/>
      <c r="G6" s="298"/>
    </row>
    <row r="7" spans="1:7" ht="18.75" x14ac:dyDescent="0.25">
      <c r="A7" s="422" t="s">
        <v>9</v>
      </c>
      <c r="B7" s="422"/>
      <c r="C7" s="423"/>
      <c r="D7" s="423"/>
      <c r="E7" s="423"/>
      <c r="F7" s="423"/>
      <c r="G7" s="423"/>
    </row>
    <row r="8" spans="1:7" ht="18.75" x14ac:dyDescent="0.25">
      <c r="A8" s="423"/>
      <c r="B8" s="423"/>
      <c r="C8" s="423"/>
      <c r="D8" s="423"/>
      <c r="E8" s="423"/>
      <c r="F8" s="423"/>
      <c r="G8" s="423"/>
    </row>
    <row r="9" spans="1:7" x14ac:dyDescent="0.25">
      <c r="A9" s="341" t="str">
        <f>'1. паспорт местоположение'!A9:C9</f>
        <v>АО "Россети Тюмень"</v>
      </c>
      <c r="B9" s="341"/>
      <c r="C9" s="424"/>
      <c r="D9" s="424"/>
      <c r="E9" s="424"/>
      <c r="F9" s="424"/>
      <c r="G9" s="424"/>
    </row>
    <row r="10" spans="1:7" x14ac:dyDescent="0.25">
      <c r="A10" s="425" t="s">
        <v>8</v>
      </c>
      <c r="B10" s="425"/>
      <c r="C10" s="426"/>
      <c r="D10" s="426"/>
      <c r="E10" s="426"/>
      <c r="F10" s="426"/>
      <c r="G10" s="426"/>
    </row>
    <row r="11" spans="1:7" ht="18.75" x14ac:dyDescent="0.25">
      <c r="A11" s="423"/>
      <c r="B11" s="423"/>
      <c r="C11" s="423"/>
      <c r="D11" s="423"/>
      <c r="E11" s="423"/>
      <c r="F11" s="423"/>
      <c r="G11" s="423"/>
    </row>
    <row r="12" spans="1:7" ht="30.75" customHeight="1" x14ac:dyDescent="0.25">
      <c r="A12" s="341" t="str">
        <f>'1. паспорт местоположение'!A12:C12</f>
        <v>J_NS3300.VL.0033</v>
      </c>
      <c r="B12" s="341"/>
      <c r="C12" s="424"/>
      <c r="D12" s="424"/>
      <c r="E12" s="424"/>
      <c r="F12" s="424"/>
      <c r="G12" s="424"/>
    </row>
    <row r="13" spans="1:7" x14ac:dyDescent="0.25">
      <c r="A13" s="425" t="s">
        <v>7</v>
      </c>
      <c r="B13" s="425"/>
      <c r="C13" s="426"/>
      <c r="D13" s="426"/>
      <c r="E13" s="426"/>
      <c r="F13" s="426"/>
      <c r="G13" s="426"/>
    </row>
    <row r="14" spans="1:7" ht="18.75" x14ac:dyDescent="0.25">
      <c r="A14" s="10"/>
      <c r="B14" s="10"/>
      <c r="C14" s="10"/>
      <c r="D14" s="10"/>
      <c r="E14" s="10"/>
      <c r="F14" s="10"/>
      <c r="G14" s="10"/>
    </row>
    <row r="15" spans="1:7" ht="40.5" customHeight="1" x14ac:dyDescent="0.25">
      <c r="A15" s="427" t="str">
        <f>'1. паспорт местоположение'!A15:C15</f>
        <v>ВЛ-10кВ от яч.№5 ПС 110/35/10 Мичурино в сторону проектируемой КТП 10/0 ,4 кВ (ООО "ТехноМодель") (новое строительство ВЛ 10 кВ протяженностью 1х1,0 км)</v>
      </c>
      <c r="B15" s="427"/>
      <c r="C15" s="424"/>
      <c r="D15" s="424"/>
      <c r="E15" s="424"/>
      <c r="F15" s="424"/>
      <c r="G15" s="424"/>
    </row>
    <row r="16" spans="1:7" x14ac:dyDescent="0.25">
      <c r="A16" s="425" t="s">
        <v>6</v>
      </c>
      <c r="B16" s="425"/>
      <c r="C16" s="426"/>
      <c r="D16" s="426"/>
      <c r="E16" s="426"/>
      <c r="F16" s="426"/>
      <c r="G16" s="426"/>
    </row>
    <row r="17" spans="1:2" x14ac:dyDescent="0.25">
      <c r="B17" s="40"/>
    </row>
    <row r="18" spans="1:2" ht="33.75" customHeight="1" x14ac:dyDescent="0.25">
      <c r="A18" s="412" t="s">
        <v>407</v>
      </c>
      <c r="B18" s="413"/>
    </row>
    <row r="19" spans="1:2" x14ac:dyDescent="0.25">
      <c r="B19" s="27"/>
    </row>
    <row r="20" spans="1:2" ht="16.5" thickBot="1" x14ac:dyDescent="0.3">
      <c r="B20" s="41"/>
    </row>
    <row r="21" spans="1:2" ht="77.25" customHeight="1" thickBot="1" x14ac:dyDescent="0.3">
      <c r="A21" s="42" t="s">
        <v>292</v>
      </c>
      <c r="B21" s="43" t="s">
        <v>459</v>
      </c>
    </row>
    <row r="22" spans="1:2" ht="16.5" thickBot="1" x14ac:dyDescent="0.3">
      <c r="A22" s="42" t="s">
        <v>293</v>
      </c>
      <c r="B22" s="43" t="s">
        <v>427</v>
      </c>
    </row>
    <row r="23" spans="1:2" ht="16.5" thickBot="1" x14ac:dyDescent="0.3">
      <c r="A23" s="42" t="s">
        <v>281</v>
      </c>
      <c r="B23" s="44" t="s">
        <v>450</v>
      </c>
    </row>
    <row r="24" spans="1:2" ht="30.75" thickBot="1" x14ac:dyDescent="0.3">
      <c r="A24" s="42" t="s">
        <v>294</v>
      </c>
      <c r="B24" s="44" t="str">
        <f>'3.3 паспорт описание'!C24</f>
        <v xml:space="preserve"> -увеличение протяжённости ВЛ 10кВ: 1,0 км.;                                                                        Финансирование - 2,01 млн.руб.с НДС</v>
      </c>
    </row>
    <row r="25" spans="1:2" ht="16.5" thickBot="1" x14ac:dyDescent="0.3">
      <c r="A25" s="45" t="s">
        <v>295</v>
      </c>
      <c r="B25" s="43">
        <f>'3.3 паспорт описание'!C29</f>
        <v>2022</v>
      </c>
    </row>
    <row r="26" spans="1:2" ht="16.5" thickBot="1" x14ac:dyDescent="0.3">
      <c r="A26" s="46" t="s">
        <v>296</v>
      </c>
      <c r="B26" s="43" t="str">
        <f>'3.3 паспорт описание'!C30</f>
        <v>З</v>
      </c>
    </row>
    <row r="27" spans="1:2" ht="16.5" thickBot="1" x14ac:dyDescent="0.3">
      <c r="A27" s="52" t="s">
        <v>451</v>
      </c>
      <c r="B27" s="275">
        <f>'6.2. Паспорт фин осв ввод '!D24</f>
        <v>2.0094730100000002</v>
      </c>
    </row>
    <row r="28" spans="1:2" ht="16.5" thickBot="1" x14ac:dyDescent="0.3">
      <c r="A28" s="48" t="s">
        <v>297</v>
      </c>
      <c r="B28" s="48" t="s">
        <v>548</v>
      </c>
    </row>
    <row r="29" spans="1:2" ht="29.25" thickBot="1" x14ac:dyDescent="0.3">
      <c r="A29" s="276" t="s">
        <v>298</v>
      </c>
      <c r="B29" s="428">
        <v>0.98899999999999999</v>
      </c>
    </row>
    <row r="30" spans="1:2" ht="29.25" thickBot="1" x14ac:dyDescent="0.3">
      <c r="A30" s="276" t="s">
        <v>299</v>
      </c>
      <c r="B30" s="429">
        <v>0.98899999999999999</v>
      </c>
    </row>
    <row r="31" spans="1:2" ht="16.5" thickBot="1" x14ac:dyDescent="0.3">
      <c r="A31" s="48" t="s">
        <v>300</v>
      </c>
      <c r="B31" s="430"/>
    </row>
    <row r="32" spans="1:2" ht="29.25" thickBot="1" x14ac:dyDescent="0.3">
      <c r="A32" s="276" t="s">
        <v>538</v>
      </c>
      <c r="B32" s="431">
        <v>0.98899999999999999</v>
      </c>
    </row>
    <row r="33" spans="1:2" ht="30.75" thickBot="1" x14ac:dyDescent="0.3">
      <c r="A33" s="432" t="s">
        <v>537</v>
      </c>
      <c r="B33" s="247">
        <v>0.98899999999999999</v>
      </c>
    </row>
    <row r="34" spans="1:2" ht="16.5" thickBot="1" x14ac:dyDescent="0.3">
      <c r="A34" s="48" t="s">
        <v>301</v>
      </c>
      <c r="B34" s="246">
        <v>79.37</v>
      </c>
    </row>
    <row r="35" spans="1:2" ht="16.5" thickBot="1" x14ac:dyDescent="0.3">
      <c r="A35" s="48" t="s">
        <v>302</v>
      </c>
      <c r="B35" s="247">
        <v>0.95599999999999996</v>
      </c>
    </row>
    <row r="36" spans="1:2" ht="16.5" thickBot="1" x14ac:dyDescent="0.3">
      <c r="A36" s="48" t="s">
        <v>303</v>
      </c>
      <c r="B36" s="247">
        <v>0.80600000000000005</v>
      </c>
    </row>
    <row r="37" spans="1:2" ht="29.25" thickBot="1" x14ac:dyDescent="0.3">
      <c r="A37" s="276" t="s">
        <v>539</v>
      </c>
      <c r="B37" s="48" t="s">
        <v>453</v>
      </c>
    </row>
    <row r="38" spans="1:2" ht="16.5" thickBot="1" x14ac:dyDescent="0.3">
      <c r="A38" s="48" t="s">
        <v>540</v>
      </c>
      <c r="B38" s="48" t="s">
        <v>453</v>
      </c>
    </row>
    <row r="39" spans="1:2" ht="16.5" thickBot="1" x14ac:dyDescent="0.3">
      <c r="A39" s="48" t="s">
        <v>301</v>
      </c>
      <c r="B39" s="48" t="s">
        <v>453</v>
      </c>
    </row>
    <row r="40" spans="1:2" ht="16.5" thickBot="1" x14ac:dyDescent="0.3">
      <c r="A40" s="48" t="s">
        <v>302</v>
      </c>
      <c r="B40" s="48" t="s">
        <v>453</v>
      </c>
    </row>
    <row r="41" spans="1:2" ht="16.5" thickBot="1" x14ac:dyDescent="0.3">
      <c r="A41" s="48" t="s">
        <v>303</v>
      </c>
      <c r="B41" s="48" t="s">
        <v>453</v>
      </c>
    </row>
    <row r="42" spans="1:2" ht="29.25" thickBot="1" x14ac:dyDescent="0.3">
      <c r="A42" s="276" t="s">
        <v>541</v>
      </c>
      <c r="B42" s="48" t="s">
        <v>453</v>
      </c>
    </row>
    <row r="43" spans="1:2" ht="16.5" thickBot="1" x14ac:dyDescent="0.3">
      <c r="A43" s="48" t="s">
        <v>540</v>
      </c>
      <c r="B43" s="48" t="s">
        <v>453</v>
      </c>
    </row>
    <row r="44" spans="1:2" ht="16.5" thickBot="1" x14ac:dyDescent="0.3">
      <c r="A44" s="48" t="s">
        <v>301</v>
      </c>
      <c r="B44" s="48" t="s">
        <v>453</v>
      </c>
    </row>
    <row r="45" spans="1:2" ht="16.5" thickBot="1" x14ac:dyDescent="0.3">
      <c r="A45" s="48" t="s">
        <v>302</v>
      </c>
      <c r="B45" s="48" t="s">
        <v>453</v>
      </c>
    </row>
    <row r="46" spans="1:2" ht="16.5" thickBot="1" x14ac:dyDescent="0.3">
      <c r="A46" s="48" t="s">
        <v>303</v>
      </c>
      <c r="B46" s="48" t="s">
        <v>453</v>
      </c>
    </row>
    <row r="47" spans="1:2" s="278" customFormat="1" ht="29.25" thickBot="1" x14ac:dyDescent="0.3">
      <c r="A47" s="54" t="s">
        <v>304</v>
      </c>
      <c r="B47" s="277">
        <v>30</v>
      </c>
    </row>
    <row r="48" spans="1:2" ht="16.5" thickBot="1" x14ac:dyDescent="0.3">
      <c r="A48" s="49" t="s">
        <v>300</v>
      </c>
      <c r="B48" s="279" t="s">
        <v>453</v>
      </c>
    </row>
    <row r="49" spans="1:2" ht="16.5" thickBot="1" x14ac:dyDescent="0.3">
      <c r="A49" s="49" t="s">
        <v>542</v>
      </c>
      <c r="B49" s="279" t="s">
        <v>453</v>
      </c>
    </row>
    <row r="50" spans="1:2" ht="16.5" thickBot="1" x14ac:dyDescent="0.3">
      <c r="A50" s="49" t="s">
        <v>543</v>
      </c>
      <c r="B50" s="279" t="s">
        <v>453</v>
      </c>
    </row>
    <row r="51" spans="1:2" ht="16.5" thickBot="1" x14ac:dyDescent="0.3">
      <c r="A51" s="49" t="s">
        <v>544</v>
      </c>
      <c r="B51" s="279">
        <v>50</v>
      </c>
    </row>
    <row r="52" spans="1:2" ht="16.5" thickBot="1" x14ac:dyDescent="0.3">
      <c r="A52" s="45" t="s">
        <v>305</v>
      </c>
      <c r="B52" s="433">
        <v>161.24</v>
      </c>
    </row>
    <row r="53" spans="1:2" ht="16.5" thickBot="1" x14ac:dyDescent="0.3">
      <c r="A53" s="45" t="s">
        <v>306</v>
      </c>
      <c r="B53" s="431">
        <v>2.0089999999999999</v>
      </c>
    </row>
    <row r="54" spans="1:2" ht="16.5" thickBot="1" x14ac:dyDescent="0.3">
      <c r="A54" s="45" t="s">
        <v>307</v>
      </c>
      <c r="B54" s="433">
        <v>205.81</v>
      </c>
    </row>
    <row r="55" spans="1:2" ht="16.5" thickBot="1" x14ac:dyDescent="0.3">
      <c r="A55" s="46" t="s">
        <v>308</v>
      </c>
      <c r="B55" s="431">
        <v>2.137</v>
      </c>
    </row>
    <row r="56" spans="1:2" x14ac:dyDescent="0.25">
      <c r="A56" s="47" t="s">
        <v>309</v>
      </c>
      <c r="B56" s="49"/>
    </row>
    <row r="57" spans="1:2" x14ac:dyDescent="0.25">
      <c r="A57" s="51" t="s">
        <v>310</v>
      </c>
      <c r="B57" s="246" t="s">
        <v>549</v>
      </c>
    </row>
    <row r="58" spans="1:2" x14ac:dyDescent="0.25">
      <c r="A58" s="51" t="s">
        <v>311</v>
      </c>
      <c r="B58" s="246" t="s">
        <v>434</v>
      </c>
    </row>
    <row r="59" spans="1:2" x14ac:dyDescent="0.25">
      <c r="A59" s="51" t="s">
        <v>312</v>
      </c>
      <c r="B59" s="246" t="s">
        <v>485</v>
      </c>
    </row>
    <row r="60" spans="1:2" x14ac:dyDescent="0.25">
      <c r="A60" s="51" t="s">
        <v>545</v>
      </c>
      <c r="B60" s="51" t="s">
        <v>453</v>
      </c>
    </row>
    <row r="61" spans="1:2" ht="16.5" thickBot="1" x14ac:dyDescent="0.3">
      <c r="A61" s="280" t="s">
        <v>313</v>
      </c>
      <c r="B61" s="280" t="s">
        <v>453</v>
      </c>
    </row>
    <row r="62" spans="1:2" ht="30.75" thickBot="1" x14ac:dyDescent="0.3">
      <c r="A62" s="49" t="s">
        <v>314</v>
      </c>
      <c r="B62" s="50" t="s">
        <v>428</v>
      </c>
    </row>
    <row r="63" spans="1:2" ht="29.25" thickBot="1" x14ac:dyDescent="0.3">
      <c r="A63" s="45" t="s">
        <v>315</v>
      </c>
      <c r="B63" s="434" t="s">
        <v>453</v>
      </c>
    </row>
    <row r="64" spans="1:2" ht="16.5" thickBot="1" x14ac:dyDescent="0.3">
      <c r="A64" s="49" t="s">
        <v>300</v>
      </c>
      <c r="B64" s="53" t="s">
        <v>453</v>
      </c>
    </row>
    <row r="65" spans="1:2" ht="16.5" thickBot="1" x14ac:dyDescent="0.3">
      <c r="A65" s="49" t="s">
        <v>316</v>
      </c>
      <c r="B65" s="50" t="s">
        <v>453</v>
      </c>
    </row>
    <row r="66" spans="1:2" ht="16.5" thickBot="1" x14ac:dyDescent="0.3">
      <c r="A66" s="49" t="s">
        <v>317</v>
      </c>
      <c r="B66" s="53" t="s">
        <v>453</v>
      </c>
    </row>
    <row r="67" spans="1:2" ht="35.25" customHeight="1" thickBot="1" x14ac:dyDescent="0.3">
      <c r="A67" s="54" t="s">
        <v>318</v>
      </c>
      <c r="B67" s="435" t="s">
        <v>546</v>
      </c>
    </row>
    <row r="68" spans="1:2" ht="16.5" thickBot="1" x14ac:dyDescent="0.3">
      <c r="A68" s="45" t="s">
        <v>319</v>
      </c>
      <c r="B68" s="436"/>
    </row>
    <row r="69" spans="1:2" ht="16.5" thickBot="1" x14ac:dyDescent="0.3">
      <c r="A69" s="51" t="s">
        <v>320</v>
      </c>
      <c r="B69" s="437">
        <v>43223</v>
      </c>
    </row>
    <row r="70" spans="1:2" ht="16.5" thickBot="1" x14ac:dyDescent="0.3">
      <c r="A70" s="51" t="s">
        <v>321</v>
      </c>
      <c r="B70" s="55" t="s">
        <v>453</v>
      </c>
    </row>
    <row r="71" spans="1:2" ht="16.5" thickBot="1" x14ac:dyDescent="0.3">
      <c r="A71" s="51" t="s">
        <v>322</v>
      </c>
      <c r="B71" s="55" t="s">
        <v>453</v>
      </c>
    </row>
    <row r="72" spans="1:2" ht="29.25" thickBot="1" x14ac:dyDescent="0.3">
      <c r="A72" s="56" t="s">
        <v>323</v>
      </c>
      <c r="B72" s="53" t="s">
        <v>551</v>
      </c>
    </row>
    <row r="73" spans="1:2" ht="28.5" customHeight="1" x14ac:dyDescent="0.25">
      <c r="A73" s="47" t="s">
        <v>324</v>
      </c>
      <c r="B73" s="49" t="s">
        <v>547</v>
      </c>
    </row>
    <row r="74" spans="1:2" x14ac:dyDescent="0.25">
      <c r="A74" s="51" t="s">
        <v>325</v>
      </c>
      <c r="B74" s="51"/>
    </row>
    <row r="75" spans="1:2" x14ac:dyDescent="0.25">
      <c r="A75" s="51" t="s">
        <v>326</v>
      </c>
      <c r="B75" s="51"/>
    </row>
    <row r="76" spans="1:2" x14ac:dyDescent="0.25">
      <c r="A76" s="51" t="s">
        <v>327</v>
      </c>
      <c r="B76" s="51"/>
    </row>
    <row r="77" spans="1:2" x14ac:dyDescent="0.25">
      <c r="A77" s="51" t="s">
        <v>328</v>
      </c>
      <c r="B77" s="51"/>
    </row>
    <row r="78" spans="1:2" ht="16.5" thickBot="1" x14ac:dyDescent="0.3">
      <c r="A78" s="57" t="s">
        <v>329</v>
      </c>
      <c r="B78" s="280"/>
    </row>
    <row r="80" spans="1:2" x14ac:dyDescent="0.25">
      <c r="A80" s="58"/>
      <c r="B80" s="59"/>
    </row>
    <row r="81" spans="2:2" x14ac:dyDescent="0.25">
      <c r="B81" s="60"/>
    </row>
    <row r="82" spans="2:2" x14ac:dyDescent="0.25">
      <c r="B82" s="6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2020-02-18T05:07:58Z</cp:lastPrinted>
  <dcterms:created xsi:type="dcterms:W3CDTF">2015-08-16T15:31:05Z</dcterms:created>
  <dcterms:modified xsi:type="dcterms:W3CDTF">2022-09-29T05:04:37Z</dcterms:modified>
</cp:coreProperties>
</file>